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719"/>
  <workbookPr codeName="ThisWorkbook" defaultThemeVersion="166925"/>
  <mc:AlternateContent xmlns:mc="http://schemas.openxmlformats.org/markup-compatibility/2006">
    <mc:Choice Requires="x15">
      <x15ac:absPath xmlns:x15ac="http://schemas.microsoft.com/office/spreadsheetml/2010/11/ac" url="/Users/majaipavec/Downloads/"/>
    </mc:Choice>
  </mc:AlternateContent>
  <xr:revisionPtr revIDLastSave="0" documentId="13_ncr:1_{0BD80391-3913-6444-8382-AFE66DB2D240}" xr6:coauthVersionLast="47" xr6:coauthVersionMax="47" xr10:uidLastSave="{00000000-0000-0000-0000-000000000000}"/>
  <bookViews>
    <workbookView xWindow="0" yWindow="720" windowWidth="29400" windowHeight="18400" tabRatio="937" activeTab="10" xr2:uid="{9EEEED2E-28DE-4010-B7FA-EF9F90C34F5B}"/>
  </bookViews>
  <sheets>
    <sheet name="SKUPAJ" sheetId="1" r:id="rId1"/>
    <sheet name="NEMČIJA, ŠVICA" sheetId="10" r:id="rId2"/>
    <sheet name="AVSTRIJA" sheetId="15" r:id="rId3"/>
    <sheet name="ITALIJA" sheetId="16" r:id="rId4"/>
    <sheet name="MADŽ, CZ, SK, PL" sheetId="17" r:id="rId5"/>
    <sheet name="ZDR. KRALJ." sheetId="19" r:id="rId6"/>
    <sheet name="FRANCIJA, ŠPANIJA" sheetId="20" r:id="rId7"/>
    <sheet name="BENELUX" sheetId="21" r:id="rId8"/>
    <sheet name="DK" sheetId="22" r:id="rId9"/>
    <sheet name="HRVAŠKA, SRBIJA" sheetId="26" r:id="rId10"/>
    <sheet name="ZDA" sheetId="24" r:id="rId11"/>
  </sheets>
  <definedNames>
    <definedName name="_xlnm.Print_Area" localSheetId="2">AVSTRIJA!$A$1:$E$68</definedName>
    <definedName name="_xlnm.Print_Area" localSheetId="7">BENELUX!$A$1:$G$68</definedName>
    <definedName name="_xlnm.Print_Area" localSheetId="8">DK!$A$1:$E$32</definedName>
    <definedName name="_xlnm.Print_Area" localSheetId="6">'FRANCIJA, ŠPANIJA'!$A$1:$D$44</definedName>
    <definedName name="_xlnm.Print_Area" localSheetId="3">ITALIJA!$A$1:$E$75</definedName>
    <definedName name="_xlnm.Print_Area" localSheetId="4">'MADŽ, CZ, SK, PL'!$A$1:$E$32</definedName>
    <definedName name="_xlnm.Print_Area" localSheetId="1">'NEMČIJA, ŠVICA'!$A$1:$E$76</definedName>
    <definedName name="_xlnm.Print_Area" localSheetId="0">SKUPAJ!$A$1:$P$32</definedName>
    <definedName name="_xlnm.Print_Area" localSheetId="10">ZDA!$A$1:$H$51</definedName>
    <definedName name="_xlnm.Print_Area" localSheetId="5">'ZDR. KRALJ.'!$A$1:$D$60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4" i="21" l="1"/>
  <c r="C82" i="21"/>
  <c r="C48" i="19"/>
  <c r="L11" i="1" s="1"/>
  <c r="C53" i="17"/>
  <c r="C6" i="16"/>
  <c r="C7" i="10"/>
  <c r="C6" i="10"/>
  <c r="D7" i="1" s="1"/>
  <c r="C32" i="15"/>
  <c r="C31" i="15"/>
  <c r="C78" i="15"/>
  <c r="P8" i="1"/>
  <c r="C79" i="15"/>
  <c r="C80" i="10"/>
  <c r="P7" i="1" s="1"/>
  <c r="C79" i="16"/>
  <c r="P9" i="1" s="1"/>
  <c r="C35" i="16"/>
  <c r="C58" i="15"/>
  <c r="M8" i="1" s="1"/>
  <c r="C54" i="16"/>
  <c r="C53" i="16"/>
  <c r="C6" i="15"/>
  <c r="C74" i="26"/>
  <c r="C73" i="26"/>
  <c r="P15" i="1" s="1"/>
  <c r="C67" i="26"/>
  <c r="C66" i="26"/>
  <c r="O15" i="1" s="1"/>
  <c r="C60" i="26"/>
  <c r="C59" i="26"/>
  <c r="N15" i="1" s="1"/>
  <c r="C53" i="26"/>
  <c r="C52" i="26"/>
  <c r="M15" i="1" s="1"/>
  <c r="C47" i="26"/>
  <c r="C46" i="26"/>
  <c r="L15" i="1" s="1"/>
  <c r="C40" i="26"/>
  <c r="C39" i="26"/>
  <c r="K15" i="1" s="1"/>
  <c r="C36" i="26"/>
  <c r="C35" i="26"/>
  <c r="C29" i="26"/>
  <c r="C28" i="26"/>
  <c r="C25" i="26"/>
  <c r="C24" i="26"/>
  <c r="C18" i="26"/>
  <c r="C17" i="26"/>
  <c r="C11" i="26"/>
  <c r="C10" i="26"/>
  <c r="C7" i="26"/>
  <c r="C6" i="26"/>
  <c r="E15" i="1" s="1"/>
  <c r="C80" i="16"/>
  <c r="C31" i="16"/>
  <c r="C36" i="16"/>
  <c r="C62" i="24"/>
  <c r="C61" i="24"/>
  <c r="M16" i="1" s="1"/>
  <c r="C52" i="22"/>
  <c r="M14" i="1" s="1"/>
  <c r="C53" i="22"/>
  <c r="C61" i="21"/>
  <c r="C60" i="21"/>
  <c r="C59" i="20"/>
  <c r="M12" i="1" s="1"/>
  <c r="C60" i="20"/>
  <c r="C56" i="19"/>
  <c r="C55" i="19"/>
  <c r="M11" i="1" s="1"/>
  <c r="M10" i="1"/>
  <c r="C54" i="17"/>
  <c r="C59" i="16"/>
  <c r="M9" i="1" s="1"/>
  <c r="C60" i="16"/>
  <c r="C59" i="15"/>
  <c r="C60" i="10"/>
  <c r="C59" i="10"/>
  <c r="M7" i="1" s="1"/>
  <c r="C76" i="17"/>
  <c r="C65" i="16"/>
  <c r="C84" i="24"/>
  <c r="C83" i="24"/>
  <c r="P16" i="1" s="1"/>
  <c r="C77" i="24"/>
  <c r="C76" i="24"/>
  <c r="O16" i="1" s="1"/>
  <c r="C70" i="24"/>
  <c r="C69" i="24"/>
  <c r="C55" i="24"/>
  <c r="C54" i="24"/>
  <c r="C47" i="24"/>
  <c r="C46" i="24"/>
  <c r="C43" i="24"/>
  <c r="C42" i="24"/>
  <c r="C36" i="24"/>
  <c r="C35" i="24"/>
  <c r="C32" i="24"/>
  <c r="C31" i="24"/>
  <c r="C25" i="24"/>
  <c r="C24" i="24"/>
  <c r="C18" i="24"/>
  <c r="C17" i="24"/>
  <c r="C14" i="24"/>
  <c r="C13" i="24"/>
  <c r="C7" i="24"/>
  <c r="C6" i="24"/>
  <c r="C47" i="22"/>
  <c r="C46" i="22"/>
  <c r="L14" i="1" s="1"/>
  <c r="C74" i="22"/>
  <c r="C73" i="22"/>
  <c r="P14" i="1" s="1"/>
  <c r="C67" i="22"/>
  <c r="C66" i="22"/>
  <c r="O14" i="1" s="1"/>
  <c r="C59" i="22"/>
  <c r="C60" i="22"/>
  <c r="C40" i="22"/>
  <c r="C39" i="22"/>
  <c r="C36" i="22"/>
  <c r="C35" i="22"/>
  <c r="C29" i="22"/>
  <c r="C28" i="22"/>
  <c r="C25" i="22"/>
  <c r="C24" i="22"/>
  <c r="C18" i="22"/>
  <c r="C17" i="22"/>
  <c r="C11" i="22"/>
  <c r="C10" i="22"/>
  <c r="C7" i="22"/>
  <c r="C6" i="22"/>
  <c r="C81" i="21"/>
  <c r="P13" i="1" s="1"/>
  <c r="C75" i="21"/>
  <c r="C68" i="21"/>
  <c r="C67" i="21"/>
  <c r="C54" i="21"/>
  <c r="C53" i="21"/>
  <c r="C47" i="21"/>
  <c r="C46" i="21"/>
  <c r="C43" i="21"/>
  <c r="C42" i="21"/>
  <c r="C36" i="21"/>
  <c r="C35" i="21"/>
  <c r="C32" i="21"/>
  <c r="C31" i="21"/>
  <c r="C25" i="21"/>
  <c r="C24" i="21"/>
  <c r="C18" i="21"/>
  <c r="C17" i="21"/>
  <c r="C14" i="21"/>
  <c r="C13" i="21"/>
  <c r="C7" i="21"/>
  <c r="C6" i="21"/>
  <c r="C47" i="20"/>
  <c r="C81" i="20"/>
  <c r="C80" i="20"/>
  <c r="P12" i="1" s="1"/>
  <c r="C74" i="20"/>
  <c r="C73" i="20"/>
  <c r="O12" i="1" s="1"/>
  <c r="C67" i="20"/>
  <c r="C66" i="20"/>
  <c r="C54" i="20"/>
  <c r="C53" i="20"/>
  <c r="L12" i="1" s="1"/>
  <c r="C46" i="20"/>
  <c r="K12" i="1" s="1"/>
  <c r="C42" i="20"/>
  <c r="C36" i="20"/>
  <c r="C43" i="20"/>
  <c r="C35" i="20"/>
  <c r="C32" i="20"/>
  <c r="C31" i="20"/>
  <c r="C25" i="20"/>
  <c r="C24" i="20"/>
  <c r="C18" i="20"/>
  <c r="C17" i="20"/>
  <c r="C14" i="20"/>
  <c r="C13" i="20"/>
  <c r="C7" i="20"/>
  <c r="C6" i="20"/>
  <c r="C77" i="19"/>
  <c r="P11" i="1" s="1"/>
  <c r="C78" i="19"/>
  <c r="C71" i="19"/>
  <c r="C70" i="19"/>
  <c r="O11" i="1" s="1"/>
  <c r="C64" i="19"/>
  <c r="C63" i="19"/>
  <c r="C49" i="19"/>
  <c r="C42" i="19"/>
  <c r="C41" i="19"/>
  <c r="C38" i="19"/>
  <c r="C37" i="19"/>
  <c r="C31" i="19"/>
  <c r="C30" i="19"/>
  <c r="C27" i="19"/>
  <c r="C26" i="19"/>
  <c r="C20" i="19"/>
  <c r="C19" i="19"/>
  <c r="C13" i="19"/>
  <c r="C12" i="19"/>
  <c r="C9" i="19"/>
  <c r="C8" i="19"/>
  <c r="C6" i="17"/>
  <c r="C7" i="17"/>
  <c r="C10" i="17"/>
  <c r="C17" i="17"/>
  <c r="C18" i="17"/>
  <c r="C24" i="17"/>
  <c r="C25" i="17"/>
  <c r="C28" i="17"/>
  <c r="C29" i="17"/>
  <c r="C35" i="17"/>
  <c r="C36" i="17"/>
  <c r="C39" i="17"/>
  <c r="C40" i="17"/>
  <c r="C46" i="17"/>
  <c r="C47" i="17"/>
  <c r="C61" i="17"/>
  <c r="C62" i="17"/>
  <c r="C68" i="17"/>
  <c r="C69" i="17"/>
  <c r="C75" i="17"/>
  <c r="P10" i="1" s="1"/>
  <c r="C11" i="17"/>
  <c r="C73" i="16"/>
  <c r="C72" i="16"/>
  <c r="C66" i="16"/>
  <c r="C47" i="16"/>
  <c r="C46" i="16"/>
  <c r="C32" i="16"/>
  <c r="C24" i="16"/>
  <c r="C17" i="16"/>
  <c r="C14" i="16"/>
  <c r="C13" i="16"/>
  <c r="C7" i="16"/>
  <c r="C42" i="15"/>
  <c r="C43" i="15"/>
  <c r="C46" i="15"/>
  <c r="C47" i="15"/>
  <c r="C71" i="15"/>
  <c r="C72" i="15"/>
  <c r="C65" i="15"/>
  <c r="C64" i="15"/>
  <c r="C54" i="15"/>
  <c r="C53" i="15"/>
  <c r="C35" i="15"/>
  <c r="C25" i="15"/>
  <c r="C24" i="15"/>
  <c r="C18" i="15"/>
  <c r="C17" i="15"/>
  <c r="C14" i="15"/>
  <c r="C13" i="15"/>
  <c r="C7" i="15"/>
  <c r="C81" i="10"/>
  <c r="C74" i="10"/>
  <c r="C73" i="10"/>
  <c r="C67" i="10"/>
  <c r="C66" i="10"/>
  <c r="C54" i="10"/>
  <c r="C53" i="10"/>
  <c r="C47" i="10"/>
  <c r="C46" i="10"/>
  <c r="C43" i="10"/>
  <c r="C42" i="10"/>
  <c r="C36" i="10"/>
  <c r="C35" i="10"/>
  <c r="C32" i="10"/>
  <c r="C31" i="10"/>
  <c r="C25" i="10"/>
  <c r="C24" i="10"/>
  <c r="C18" i="10"/>
  <c r="C17" i="10"/>
  <c r="C14" i="10"/>
  <c r="C13" i="10"/>
  <c r="P17" i="1" l="1"/>
  <c r="F28" i="1" s="1"/>
  <c r="N16" i="1"/>
  <c r="L16" i="1"/>
  <c r="K16" i="1"/>
  <c r="J16" i="1"/>
  <c r="I16" i="1"/>
  <c r="H16" i="1"/>
  <c r="G16" i="1"/>
  <c r="F16" i="1"/>
  <c r="E16" i="1"/>
  <c r="J15" i="1"/>
  <c r="I15" i="1"/>
  <c r="H15" i="1"/>
  <c r="G15" i="1"/>
  <c r="F15" i="1"/>
  <c r="N14" i="1"/>
  <c r="K14" i="1"/>
  <c r="J14" i="1"/>
  <c r="I14" i="1"/>
  <c r="H14" i="1"/>
  <c r="G14" i="1"/>
  <c r="F14" i="1"/>
  <c r="O13" i="1"/>
  <c r="N13" i="1"/>
  <c r="M13" i="1"/>
  <c r="M17" i="1" s="1"/>
  <c r="F25" i="1" s="1"/>
  <c r="L13" i="1"/>
  <c r="K13" i="1"/>
  <c r="J13" i="1"/>
  <c r="I13" i="1"/>
  <c r="H13" i="1"/>
  <c r="G13" i="1"/>
  <c r="F13" i="1"/>
  <c r="E13" i="1"/>
  <c r="N12" i="1"/>
  <c r="J12" i="1"/>
  <c r="I12" i="1"/>
  <c r="H12" i="1"/>
  <c r="G12" i="1"/>
  <c r="F12" i="1"/>
  <c r="E12" i="1"/>
  <c r="N11" i="1"/>
  <c r="K11" i="1"/>
  <c r="J11" i="1"/>
  <c r="I11" i="1"/>
  <c r="H11" i="1"/>
  <c r="G11" i="1"/>
  <c r="F11" i="1"/>
  <c r="E11" i="1"/>
  <c r="O10" i="1"/>
  <c r="N10" i="1"/>
  <c r="L10" i="1"/>
  <c r="K10" i="1"/>
  <c r="J10" i="1"/>
  <c r="I10" i="1"/>
  <c r="H10" i="1"/>
  <c r="G10" i="1"/>
  <c r="F10" i="1"/>
  <c r="O9" i="1"/>
  <c r="N9" i="1"/>
  <c r="L9" i="1"/>
  <c r="K9" i="1"/>
  <c r="C43" i="16"/>
  <c r="C42" i="16"/>
  <c r="J9" i="1" s="1"/>
  <c r="I9" i="1"/>
  <c r="H9" i="1"/>
  <c r="C25" i="16"/>
  <c r="G9" i="1"/>
  <c r="C18" i="16"/>
  <c r="F9" i="1"/>
  <c r="E9" i="1"/>
  <c r="O8" i="1"/>
  <c r="N8" i="1"/>
  <c r="L8" i="1"/>
  <c r="K8" i="1"/>
  <c r="J8" i="1"/>
  <c r="I8" i="1"/>
  <c r="H8" i="1"/>
  <c r="G8" i="1"/>
  <c r="F8" i="1"/>
  <c r="E8" i="1"/>
  <c r="D8" i="1"/>
  <c r="C36" i="15"/>
  <c r="O7" i="1"/>
  <c r="N7" i="1"/>
  <c r="L7" i="1"/>
  <c r="K7" i="1"/>
  <c r="J7" i="1"/>
  <c r="I7" i="1"/>
  <c r="H7" i="1"/>
  <c r="G7" i="1"/>
  <c r="F7" i="1"/>
  <c r="E7" i="1"/>
  <c r="K17" i="1" l="1"/>
  <c r="H17" i="1"/>
  <c r="F17" i="1"/>
  <c r="G17" i="1"/>
  <c r="F21" i="1" s="1"/>
  <c r="I17" i="1"/>
  <c r="J17" i="1"/>
  <c r="E14" i="1"/>
  <c r="E10" i="1"/>
  <c r="O17" i="1"/>
  <c r="F27" i="1" s="1"/>
  <c r="E17" i="1" l="1"/>
  <c r="F20" i="1" s="1"/>
  <c r="N17" i="1"/>
  <c r="F26" i="1" s="1"/>
  <c r="L17" i="1" l="1"/>
  <c r="F24" i="1" s="1"/>
  <c r="D16" i="1"/>
  <c r="D13" i="1"/>
  <c r="D12" i="1"/>
  <c r="D9" i="1"/>
  <c r="D17" i="1" l="1"/>
  <c r="F19" i="1" s="1"/>
  <c r="F23" i="1" l="1"/>
  <c r="F22" i="1"/>
</calcChain>
</file>

<file path=xl/sharedStrings.xml><?xml version="1.0" encoding="utf-8"?>
<sst xmlns="http://schemas.openxmlformats.org/spreadsheetml/2006/main" count="3344" uniqueCount="118">
  <si>
    <t>Priloga obrazca št. 3</t>
  </si>
  <si>
    <t>Tabela 1</t>
  </si>
  <si>
    <t>Tabela 2a</t>
  </si>
  <si>
    <t>Tabela 2b</t>
  </si>
  <si>
    <t>Tabela 3</t>
  </si>
  <si>
    <t>Tabela 4a</t>
  </si>
  <si>
    <t>Tabela 4b</t>
  </si>
  <si>
    <t>Tabela 5a</t>
  </si>
  <si>
    <t>Tabela 5b</t>
  </si>
  <si>
    <t>Tabela 6a</t>
  </si>
  <si>
    <t>Tabela 7a</t>
  </si>
  <si>
    <t>Tabela 8</t>
  </si>
  <si>
    <t>Tabela 9</t>
  </si>
  <si>
    <t>Tabela 10</t>
  </si>
  <si>
    <t>Država</t>
  </si>
  <si>
    <t>Ponujeno  število izpolnjenih kontaktnih obrazcev Facebook Lead</t>
  </si>
  <si>
    <t>Ponujeno število prikazov na oglaševanje na Meta Feed</t>
  </si>
  <si>
    <t>Ponujeno število prikazov na oglaševanje na Meta Story in Reels</t>
  </si>
  <si>
    <t xml:space="preserve">Ponujeno število ogledov daljših od 3s za oglaševanje na YouTube </t>
  </si>
  <si>
    <t>Ponujeno število klikov za oglaševanje na Google Demand Gen</t>
  </si>
  <si>
    <t>Ponujeno število klikov za oglaševanje na Google Search</t>
  </si>
  <si>
    <t>Minimalno število prikazov na oglaševanje na 
X Video</t>
  </si>
  <si>
    <t>Minimalno število prikazov za oglaševanje na 
X Image</t>
  </si>
  <si>
    <t>Minimalno število klikov za oglaševanje na Pinterest Image</t>
  </si>
  <si>
    <t>Minimalno število klikov za oglaševanje na LinkedIn Carousel</t>
  </si>
  <si>
    <t>Minimalno število ogledov dolžine 2s za oglaševanje na TikTok (Cena z 1000 ogledov 2 s)</t>
  </si>
  <si>
    <t>Ponujeno število prikazov za oglaševanje na Snapchat</t>
  </si>
  <si>
    <t xml:space="preserve">Ponujeno število prikazov Spotify oglasov </t>
  </si>
  <si>
    <t>Nemčija, Švica</t>
  </si>
  <si>
    <t>Avstrija</t>
  </si>
  <si>
    <t>Italija</t>
  </si>
  <si>
    <t>Madžarska, Češka, Slovaška, Poljska</t>
  </si>
  <si>
    <t>Združeno kraljestvo</t>
  </si>
  <si>
    <t>Francija, Španija</t>
  </si>
  <si>
    <t>Benelux</t>
  </si>
  <si>
    <t>Danska, Finska, Švedska</t>
  </si>
  <si>
    <t>Hrvaška, Srbija</t>
  </si>
  <si>
    <t>Ponujeno število izpolnjenih obrazcev/klikov/prikazov ali ogledov.</t>
  </si>
  <si>
    <t>Ponujeni cilji</t>
  </si>
  <si>
    <t>kontaktov</t>
  </si>
  <si>
    <t>Tabela 2a+Tabela 2b</t>
  </si>
  <si>
    <t>prikazov</t>
  </si>
  <si>
    <t>Naziv podjetja ponudnika:</t>
  </si>
  <si>
    <t>ogledov</t>
  </si>
  <si>
    <t>Tabela 4a+Tabela 4b</t>
  </si>
  <si>
    <t>klikov</t>
  </si>
  <si>
    <t>Tabela 5a+Tabela  5b</t>
  </si>
  <si>
    <t>Podpis:</t>
  </si>
  <si>
    <t>Žig:</t>
  </si>
  <si>
    <t>NEMČIJA, ŠVICA</t>
  </si>
  <si>
    <t>SKUPAJ</t>
  </si>
  <si>
    <t>ZDRAVJE IN DOBRO POČUTJE</t>
  </si>
  <si>
    <t>AKTIVNE POČITNICE NA PROSTEM</t>
  </si>
  <si>
    <t>MESTA IN KULTURA</t>
  </si>
  <si>
    <t>GASTRONOMIJA</t>
  </si>
  <si>
    <t>POSLOVNA SREČANJA IN DOGODKI</t>
  </si>
  <si>
    <t>Facebook</t>
  </si>
  <si>
    <t>Vrednost zakupa brez DDV</t>
  </si>
  <si>
    <t>Vrednost za preračun KPI - Lead oglasi</t>
  </si>
  <si>
    <t>Ponujeno število pravilno izpolnjenih obrazcev za vložek 1.000 € (brez DDV)</t>
  </si>
  <si>
    <t>Minimalno število pravilno izpolnjenih obrazcev</t>
  </si>
  <si>
    <t>Meta</t>
  </si>
  <si>
    <t>Vrednost za preračun KPI - Meta Feed oglasi</t>
  </si>
  <si>
    <t>Ponujeno število prikazov Meta Feed oglasov za vložek 1.000 € (brez DDV)</t>
  </si>
  <si>
    <t>Minimalno število prikazov Meta Feed oglasov</t>
  </si>
  <si>
    <t>Vrednost za preračun KPI - Meta Story in Reels oglasi</t>
  </si>
  <si>
    <t>Ponujeno število prikazov Meta Story in Reels oglasov za vložek 1.000 € (brez DDV)</t>
  </si>
  <si>
    <t>Minimalno število prikazov Meta Story in Reels oglasov</t>
  </si>
  <si>
    <t>YouTube</t>
  </si>
  <si>
    <t>Vrednost za preračun KPI - video oglasi</t>
  </si>
  <si>
    <t>Ponujeno število ogledov daljših od 3 s za vložek 1.000 € (brez DDV)</t>
  </si>
  <si>
    <t>Minimalno število ogledov daljših od 3 s</t>
  </si>
  <si>
    <t>Google</t>
  </si>
  <si>
    <t>Vrednost za preračun KPI - Google Demand Gen oglasi</t>
  </si>
  <si>
    <t>Ponujeno število klikov na Google Demand Gen oglase za vložek 1.000 € (brez DDV)</t>
  </si>
  <si>
    <t>Minimalno število klikov na Google Demand Gen oglase</t>
  </si>
  <si>
    <t>Vrednost za preračun KPI - Search oglasi</t>
  </si>
  <si>
    <t>Ponujeno število klikov na Search oglase za vložek 1.000 € (brez DDV)</t>
  </si>
  <si>
    <t>Minimalno število klikov na Search oglase</t>
  </si>
  <si>
    <t>X</t>
  </si>
  <si>
    <t>Vrednost za preračun KPI - X Video oglasi</t>
  </si>
  <si>
    <t>Ponujeno število prikazov X Video oglasov za vložek 1.000 € (brez DDV)</t>
  </si>
  <si>
    <t>Minimalno število prikazov X Video oglasov</t>
  </si>
  <si>
    <t>Vrednost za preračun KPI - X Image oglasi</t>
  </si>
  <si>
    <t>Ponujeno število prikazov X Image oglase za vložek 1.000 € (brez DDV)</t>
  </si>
  <si>
    <t>Minimalno število prikazov X Image oglase</t>
  </si>
  <si>
    <t>Pinterest</t>
  </si>
  <si>
    <t>Vrednost za preračun KPI - Pinterest Video oglasi</t>
  </si>
  <si>
    <t>Ponujeno število klikov na Pinterest Video oglasov za vložek 1.000 € (brez DDV)</t>
  </si>
  <si>
    <t>Minimalno število klikov na Pinterest Video oglase</t>
  </si>
  <si>
    <t>LinkedIn</t>
  </si>
  <si>
    <t>Vrednost za preračun KPI - LinkedIn Carousel oglasi</t>
  </si>
  <si>
    <t>Ponujeno število klikov na LinkedIn Carousel oglase za vložek 1.000 € (brez DDV)</t>
  </si>
  <si>
    <t>Minimalno število klikov na LinkedIn Carousel oglase</t>
  </si>
  <si>
    <t>TikTok</t>
  </si>
  <si>
    <t>Vrednost za preračun KPI - TikTok video oglasi</t>
  </si>
  <si>
    <t>Ponujeno število ogledov TikTok video oglasov (2s) za vložek 1.000 € (brez DDV)</t>
  </si>
  <si>
    <t>Minimalno število ogledov na TikTok video oglase</t>
  </si>
  <si>
    <t>Minimalno število ogledov TikTok video oglasov (2s)</t>
  </si>
  <si>
    <t>Snapchat</t>
  </si>
  <si>
    <t>Vrednost za preračun KPI - Snapchat oglasi</t>
  </si>
  <si>
    <t>Ponujeno število prikazov Snapchat oglasov za vložek 1.000 € (brez DDV)</t>
  </si>
  <si>
    <t>Minimalno število prikazov Snapchat oglasov</t>
  </si>
  <si>
    <t>Spotify</t>
  </si>
  <si>
    <t>Vrednost za preračun KPI - Spotify Multiformat oglasi</t>
  </si>
  <si>
    <t>Ponujeno število prikazov Spotify oglasov za vložek 1.000 € (brez DDV)</t>
  </si>
  <si>
    <t>Minimalno število prikazov Spotify oglasov</t>
  </si>
  <si>
    <t>AVSTRIJA</t>
  </si>
  <si>
    <t>ITALIJA</t>
  </si>
  <si>
    <t>MADŽARSKA, ČEŠKA, SLOVAŠKA, POLJSKA</t>
  </si>
  <si>
    <t>ZDRUŽENO KRALJESTVO</t>
  </si>
  <si>
    <t>FRANCIJA, ŠPANIJA</t>
  </si>
  <si>
    <t>BENELUX</t>
  </si>
  <si>
    <t>DANSKA, FINSKA, ŠVEDSKA</t>
  </si>
  <si>
    <t>HRVAŠKA, SRBIJA</t>
  </si>
  <si>
    <t>ZDA &amp; KANADA</t>
  </si>
  <si>
    <t>Minimalno število prikazov  TikTok vdeo oglasov</t>
  </si>
  <si>
    <t>ZDA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</si>
</sst>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0\ &quot;€&quot;;[Red]\-#,##0\ &quot;€&quot;"/>
    <numFmt numFmtId="43" formatCode="_-* #,##0.00_-;\-* #,##0.00_-;_-* &quot;-&quot;??_-;_-@_-"/>
    <numFmt numFmtId="164" formatCode="#,##0.00\ &quot;€&quot;"/>
  </numFmts>
  <fonts count="6">
    <font>
      <sz val="11"/>
      <color theme="1"/>
      <name val="Calibri"/>
      <family val="2"/>
      <charset val="238"/>
      <scheme val="minor"/>
    </font>
    <font>
      <b/>
      <sz val="11"/>
      <color theme="1"/>
      <name val="Calibri"/>
      <family val="2"/>
      <charset val="238"/>
      <scheme val="minor"/>
    </font>
    <font>
      <sz val="11"/>
      <color theme="1"/>
      <name val="Calibri"/>
      <family val="2"/>
      <charset val="238"/>
      <scheme val="minor"/>
    </font>
    <font>
      <sz val="11"/>
      <color rgb="FF000000"/>
      <name val="Calibri"/>
      <family val="2"/>
    </font>
    <font>
      <sz val="11"/>
      <name val="Calibri"/>
      <family val="2"/>
      <scheme val="minor"/>
    </font>
    <font>
      <sz val="11"/>
      <color theme="1"/>
      <name val="Calibri"/>
      <family val="2"/>
      <scheme val="minor"/>
    </font>
  </fonts>
  <fills count="8">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rgb="FF000000"/>
      </right>
      <top style="thin">
        <color indexed="64"/>
      </top>
      <bottom style="thin">
        <color rgb="FF000000"/>
      </bottom>
      <diagonal/>
    </border>
    <border>
      <left style="thin">
        <color indexed="64"/>
      </left>
      <right style="medium">
        <color rgb="FF000000"/>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rgb="FF000000"/>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bottom/>
      <diagonal/>
    </border>
    <border>
      <left/>
      <right style="thin">
        <color indexed="64"/>
      </right>
      <top style="medium">
        <color indexed="64"/>
      </top>
      <bottom style="thin">
        <color indexed="64"/>
      </bottom>
      <diagonal/>
    </border>
  </borders>
  <cellStyleXfs count="2">
    <xf numFmtId="0" fontId="0" fillId="0" borderId="0"/>
    <xf numFmtId="43" fontId="2" fillId="0" borderId="0" applyFont="0" applyFill="0" applyBorder="0" applyAlignment="0" applyProtection="0"/>
  </cellStyleXfs>
  <cellXfs count="77">
    <xf numFmtId="0" fontId="0" fillId="0" borderId="0" xfId="0"/>
    <xf numFmtId="0" fontId="1" fillId="2" borderId="2" xfId="0" applyFont="1" applyFill="1" applyBorder="1"/>
    <xf numFmtId="0" fontId="0" fillId="0" borderId="4" xfId="0" applyBorder="1"/>
    <xf numFmtId="6" fontId="0" fillId="0" borderId="5" xfId="0" applyNumberFormat="1" applyBorder="1"/>
    <xf numFmtId="0" fontId="0" fillId="0" borderId="4" xfId="0" applyBorder="1" applyAlignment="1">
      <alignment wrapText="1"/>
    </xf>
    <xf numFmtId="0" fontId="0" fillId="2" borderId="6" xfId="0" applyFill="1" applyBorder="1"/>
    <xf numFmtId="0" fontId="1" fillId="2" borderId="0" xfId="0" applyFont="1" applyFill="1"/>
    <xf numFmtId="0" fontId="0" fillId="0" borderId="2" xfId="0" applyBorder="1"/>
    <xf numFmtId="6" fontId="0" fillId="0" borderId="3" xfId="0" applyNumberFormat="1" applyBorder="1"/>
    <xf numFmtId="0" fontId="0" fillId="2" borderId="8" xfId="0" applyFill="1" applyBorder="1"/>
    <xf numFmtId="0" fontId="1" fillId="0" borderId="6" xfId="0" applyFont="1" applyBorder="1" applyAlignment="1">
      <alignment wrapText="1"/>
    </xf>
    <xf numFmtId="0" fontId="1" fillId="0" borderId="4" xfId="0" applyFont="1" applyBorder="1"/>
    <xf numFmtId="0" fontId="1" fillId="0" borderId="2" xfId="0" applyFont="1" applyBorder="1"/>
    <xf numFmtId="0" fontId="0" fillId="0" borderId="10" xfId="0" applyBorder="1"/>
    <xf numFmtId="0" fontId="1" fillId="2" borderId="11" xfId="0" applyFont="1" applyFill="1" applyBorder="1"/>
    <xf numFmtId="0" fontId="1" fillId="0" borderId="10" xfId="0" applyFont="1" applyBorder="1" applyAlignment="1">
      <alignment horizontal="center" vertical="center"/>
    </xf>
    <xf numFmtId="3" fontId="0" fillId="4" borderId="13" xfId="0" applyNumberFormat="1" applyFill="1" applyBorder="1"/>
    <xf numFmtId="0" fontId="1" fillId="0" borderId="8" xfId="0" applyFont="1" applyBorder="1"/>
    <xf numFmtId="0" fontId="1" fillId="2" borderId="21" xfId="0" applyFont="1" applyFill="1" applyBorder="1"/>
    <xf numFmtId="0" fontId="1" fillId="2" borderId="0" xfId="0" applyFont="1" applyFill="1" applyAlignment="1">
      <alignment wrapText="1"/>
    </xf>
    <xf numFmtId="0" fontId="0" fillId="0" borderId="0" xfId="0" applyProtection="1">
      <protection locked="0"/>
    </xf>
    <xf numFmtId="0" fontId="1" fillId="0" borderId="3" xfId="0" applyFont="1" applyBorder="1" applyAlignment="1">
      <alignment wrapText="1"/>
    </xf>
    <xf numFmtId="0" fontId="0" fillId="0" borderId="5" xfId="0" applyBorder="1"/>
    <xf numFmtId="0" fontId="0" fillId="0" borderId="7" xfId="0" applyBorder="1"/>
    <xf numFmtId="0" fontId="0" fillId="0" borderId="9" xfId="0" applyBorder="1"/>
    <xf numFmtId="3" fontId="0" fillId="0" borderId="5" xfId="0" applyNumberFormat="1" applyBorder="1" applyAlignment="1">
      <alignment wrapText="1"/>
    </xf>
    <xf numFmtId="3" fontId="0" fillId="5" borderId="1" xfId="0" applyNumberFormat="1" applyFill="1" applyBorder="1"/>
    <xf numFmtId="0" fontId="1" fillId="0" borderId="0" xfId="0" applyFont="1" applyAlignment="1">
      <alignment horizontal="right"/>
    </xf>
    <xf numFmtId="3" fontId="0" fillId="0" borderId="5" xfId="0" applyNumberFormat="1" applyBorder="1"/>
    <xf numFmtId="0" fontId="1" fillId="0" borderId="0" xfId="0" applyFont="1"/>
    <xf numFmtId="0" fontId="1" fillId="0" borderId="4" xfId="0" applyFont="1" applyBorder="1" applyAlignment="1">
      <alignment wrapText="1"/>
    </xf>
    <xf numFmtId="3" fontId="0" fillId="5" borderId="19" xfId="0" applyNumberFormat="1" applyFill="1" applyBorder="1"/>
    <xf numFmtId="3" fontId="0" fillId="0" borderId="0" xfId="0" applyNumberFormat="1"/>
    <xf numFmtId="0" fontId="0" fillId="0" borderId="0" xfId="0" applyAlignment="1">
      <alignment wrapText="1"/>
    </xf>
    <xf numFmtId="3" fontId="0" fillId="6" borderId="5" xfId="0" applyNumberFormat="1" applyFill="1" applyBorder="1" applyAlignment="1" applyProtection="1">
      <alignment wrapText="1"/>
      <protection locked="0"/>
    </xf>
    <xf numFmtId="3" fontId="0" fillId="6" borderId="5" xfId="0" applyNumberFormat="1" applyFill="1" applyBorder="1" applyAlignment="1">
      <alignment wrapText="1"/>
    </xf>
    <xf numFmtId="0" fontId="1" fillId="0" borderId="0" xfId="0" applyFont="1" applyAlignment="1">
      <alignment wrapText="1"/>
    </xf>
    <xf numFmtId="3" fontId="0" fillId="6" borderId="1" xfId="0" applyNumberFormat="1" applyFill="1" applyBorder="1"/>
    <xf numFmtId="3" fontId="0" fillId="6" borderId="5" xfId="0" applyNumberFormat="1" applyFill="1" applyBorder="1"/>
    <xf numFmtId="0" fontId="0" fillId="2" borderId="0" xfId="0" applyFill="1"/>
    <xf numFmtId="0" fontId="1" fillId="0" borderId="22" xfId="0" applyFont="1" applyBorder="1" applyAlignment="1">
      <alignment horizontal="center" vertical="center" wrapText="1"/>
    </xf>
    <xf numFmtId="3" fontId="0" fillId="6" borderId="12" xfId="0" applyNumberFormat="1" applyFill="1" applyBorder="1"/>
    <xf numFmtId="3" fontId="0" fillId="6" borderId="14" xfId="0" applyNumberFormat="1" applyFill="1" applyBorder="1"/>
    <xf numFmtId="3" fontId="0" fillId="6" borderId="15" xfId="0" applyNumberFormat="1" applyFill="1" applyBorder="1"/>
    <xf numFmtId="3" fontId="0" fillId="6" borderId="19" xfId="0" applyNumberFormat="1" applyFill="1" applyBorder="1"/>
    <xf numFmtId="3" fontId="0" fillId="6" borderId="20" xfId="0" applyNumberFormat="1" applyFill="1" applyBorder="1"/>
    <xf numFmtId="3" fontId="0" fillId="6" borderId="3" xfId="0" applyNumberFormat="1" applyFill="1" applyBorder="1"/>
    <xf numFmtId="164" fontId="0" fillId="0" borderId="0" xfId="0" applyNumberFormat="1"/>
    <xf numFmtId="0" fontId="3" fillId="0" borderId="23" xfId="0" applyFont="1" applyBorder="1"/>
    <xf numFmtId="3" fontId="3" fillId="0" borderId="24" xfId="0" applyNumberFormat="1" applyFont="1" applyBorder="1"/>
    <xf numFmtId="0" fontId="3" fillId="0" borderId="24" xfId="0" applyFont="1" applyBorder="1"/>
    <xf numFmtId="0" fontId="1" fillId="0" borderId="11" xfId="0" applyFont="1" applyBorder="1" applyAlignment="1">
      <alignment horizontal="center" vertical="center" wrapText="1"/>
    </xf>
    <xf numFmtId="0" fontId="1" fillId="0" borderId="25" xfId="0" applyFont="1" applyBorder="1" applyAlignment="1">
      <alignment horizontal="center" vertical="center" wrapText="1"/>
    </xf>
    <xf numFmtId="0" fontId="1" fillId="2" borderId="25" xfId="0" applyFont="1" applyFill="1" applyBorder="1"/>
    <xf numFmtId="3" fontId="0" fillId="6" borderId="26" xfId="0" applyNumberFormat="1" applyFill="1" applyBorder="1"/>
    <xf numFmtId="3" fontId="0" fillId="4" borderId="28" xfId="0" applyNumberFormat="1" applyFill="1" applyBorder="1"/>
    <xf numFmtId="6" fontId="0" fillId="0" borderId="29" xfId="0" applyNumberFormat="1" applyBorder="1"/>
    <xf numFmtId="0" fontId="0" fillId="0" borderId="30" xfId="0" applyBorder="1"/>
    <xf numFmtId="6" fontId="0" fillId="0" borderId="0" xfId="0" applyNumberFormat="1"/>
    <xf numFmtId="0" fontId="0" fillId="0" borderId="31" xfId="0" applyBorder="1"/>
    <xf numFmtId="3" fontId="4" fillId="0" borderId="1" xfId="0" applyNumberFormat="1" applyFont="1" applyBorder="1" applyAlignment="1">
      <alignment horizontal="center" vertical="center"/>
    </xf>
    <xf numFmtId="3" fontId="4" fillId="0" borderId="1" xfId="0" applyNumberFormat="1" applyFont="1" applyBorder="1" applyAlignment="1">
      <alignment horizontal="right" vertical="center"/>
    </xf>
    <xf numFmtId="0" fontId="1" fillId="3" borderId="0" xfId="0" applyFont="1" applyFill="1"/>
    <xf numFmtId="0" fontId="1" fillId="3" borderId="0" xfId="0" applyFont="1" applyFill="1" applyAlignment="1">
      <alignment wrapText="1"/>
    </xf>
    <xf numFmtId="0" fontId="0" fillId="3" borderId="0" xfId="0" applyFill="1"/>
    <xf numFmtId="6" fontId="0" fillId="3" borderId="0" xfId="0" applyNumberFormat="1" applyFill="1"/>
    <xf numFmtId="0" fontId="0" fillId="3" borderId="0" xfId="0" applyFill="1" applyAlignment="1">
      <alignment wrapText="1"/>
    </xf>
    <xf numFmtId="0" fontId="3" fillId="3" borderId="0" xfId="0" applyFont="1" applyFill="1"/>
    <xf numFmtId="3" fontId="5" fillId="0" borderId="1" xfId="0" applyNumberFormat="1" applyFont="1" applyBorder="1" applyAlignment="1">
      <alignment horizontal="center" vertical="center"/>
    </xf>
    <xf numFmtId="3" fontId="0" fillId="6" borderId="27" xfId="0" applyNumberFormat="1" applyFill="1" applyBorder="1"/>
    <xf numFmtId="3" fontId="0" fillId="7" borderId="18" xfId="0" applyNumberFormat="1" applyFill="1" applyBorder="1"/>
    <xf numFmtId="0" fontId="0" fillId="6" borderId="0" xfId="0" applyFill="1" applyProtection="1">
      <protection locked="0"/>
    </xf>
    <xf numFmtId="0" fontId="3" fillId="0" borderId="24" xfId="0" applyFont="1" applyBorder="1" applyProtection="1">
      <protection locked="0"/>
    </xf>
    <xf numFmtId="3" fontId="0" fillId="0" borderId="5" xfId="0" applyNumberFormat="1" applyBorder="1" applyAlignment="1" applyProtection="1">
      <alignment wrapText="1"/>
      <protection locked="0"/>
    </xf>
    <xf numFmtId="3" fontId="0" fillId="0" borderId="16" xfId="0" applyNumberFormat="1" applyBorder="1"/>
    <xf numFmtId="3" fontId="0" fillId="0" borderId="17" xfId="0" applyNumberFormat="1" applyBorder="1"/>
    <xf numFmtId="3" fontId="0" fillId="0" borderId="18" xfId="0" applyNumberFormat="1" applyBorder="1"/>
  </cellXfs>
  <cellStyles count="2">
    <cellStyle name="Normal" xfId="0" builtinId="0"/>
    <cellStyle name="Vejica 2" xfId="1" xr:uid="{02E4E0C3-56BA-4D6A-BC2D-8140294D846E}"/>
  </cellStyles>
  <dxfs count="608">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ont>
        <color rgb="FF006100"/>
      </font>
      <fill>
        <patternFill>
          <bgColor rgb="FFC6EFCE"/>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patternType="solid">
          <bgColor rgb="FFA9D08E"/>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patternType="solid">
          <bgColor rgb="FFA9D08E"/>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fgColor theme="1"/>
          <bgColor theme="9" tint="0.39994506668294322"/>
        </patternFill>
      </fill>
    </dxf>
    <dxf>
      <fill>
        <patternFill>
          <bgColor theme="9" tint="0.39994506668294322"/>
        </patternFill>
      </fill>
    </dxf>
    <dxf>
      <fill>
        <patternFill>
          <bgColor theme="9" tint="0.39994506668294322"/>
        </patternFill>
      </fill>
    </dxf>
    <dxf>
      <fill>
        <patternFill patternType="solid">
          <bgColor rgb="FFA9D08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180A-1B3B-48DA-B316-F92738BBEB14}">
  <sheetPr codeName="Sheet1">
    <pageSetUpPr fitToPage="1"/>
  </sheetPr>
  <dimension ref="C2:P33"/>
  <sheetViews>
    <sheetView zoomScale="75" zoomScaleNormal="80" zoomScaleSheetLayoutView="70" workbookViewId="0">
      <selection activeCell="C21" sqref="C21"/>
    </sheetView>
  </sheetViews>
  <sheetFormatPr baseColWidth="10" defaultColWidth="9.1640625" defaultRowHeight="15"/>
  <cols>
    <col min="3" max="3" width="26.6640625" customWidth="1"/>
    <col min="4" max="5" width="19.6640625" customWidth="1"/>
    <col min="6" max="6" width="20.6640625" customWidth="1"/>
    <col min="7" max="8" width="21" customWidth="1"/>
    <col min="9" max="9" width="20.6640625" customWidth="1"/>
    <col min="10" max="15" width="19" customWidth="1"/>
    <col min="16" max="18" width="18.33203125" customWidth="1"/>
  </cols>
  <sheetData>
    <row r="2" spans="3:16">
      <c r="D2" s="39" t="s">
        <v>0</v>
      </c>
      <c r="F2" s="29"/>
    </row>
    <row r="4" spans="3:16" ht="16" thickBot="1"/>
    <row r="5" spans="3:16" ht="30" customHeight="1" thickBot="1">
      <c r="C5" s="13"/>
      <c r="D5" s="14" t="s">
        <v>1</v>
      </c>
      <c r="E5" s="14" t="s">
        <v>2</v>
      </c>
      <c r="F5" s="14" t="s">
        <v>3</v>
      </c>
      <c r="G5" s="14" t="s">
        <v>4</v>
      </c>
      <c r="H5" s="18" t="s">
        <v>5</v>
      </c>
      <c r="I5" s="18" t="s">
        <v>6</v>
      </c>
      <c r="J5" s="18" t="s">
        <v>7</v>
      </c>
      <c r="K5" s="18" t="s">
        <v>8</v>
      </c>
      <c r="L5" s="18" t="s">
        <v>9</v>
      </c>
      <c r="M5" s="18" t="s">
        <v>10</v>
      </c>
      <c r="N5" s="14" t="s">
        <v>11</v>
      </c>
      <c r="O5" s="53" t="s">
        <v>12</v>
      </c>
      <c r="P5" s="53" t="s">
        <v>13</v>
      </c>
    </row>
    <row r="6" spans="3:16" ht="89.25" customHeight="1" thickBot="1">
      <c r="C6" s="15" t="s">
        <v>14</v>
      </c>
      <c r="D6" s="40" t="s">
        <v>15</v>
      </c>
      <c r="E6" s="40" t="s">
        <v>16</v>
      </c>
      <c r="F6" s="40" t="s">
        <v>17</v>
      </c>
      <c r="G6" s="40" t="s">
        <v>18</v>
      </c>
      <c r="H6" s="51" t="s">
        <v>19</v>
      </c>
      <c r="I6" s="51" t="s">
        <v>20</v>
      </c>
      <c r="J6" s="51" t="s">
        <v>21</v>
      </c>
      <c r="K6" s="51" t="s">
        <v>22</v>
      </c>
      <c r="L6" s="51" t="s">
        <v>23</v>
      </c>
      <c r="M6" s="51" t="s">
        <v>24</v>
      </c>
      <c r="N6" s="51" t="s">
        <v>25</v>
      </c>
      <c r="O6" s="52" t="s">
        <v>26</v>
      </c>
      <c r="P6" s="52" t="s">
        <v>27</v>
      </c>
    </row>
    <row r="7" spans="3:16">
      <c r="C7" s="12" t="s">
        <v>28</v>
      </c>
      <c r="D7" s="41">
        <f>'NEMČIJA, ŠVICA'!C6</f>
        <v>0</v>
      </c>
      <c r="E7" s="41">
        <f>'NEMČIJA, ŠVICA'!C13</f>
        <v>0</v>
      </c>
      <c r="F7" s="41">
        <f>'NEMČIJA, ŠVICA'!C17</f>
        <v>0</v>
      </c>
      <c r="G7" s="41">
        <f>'NEMČIJA, ŠVICA'!C24</f>
        <v>0</v>
      </c>
      <c r="H7" s="42">
        <f>'NEMČIJA, ŠVICA'!C31</f>
        <v>0</v>
      </c>
      <c r="I7" s="42">
        <f>'NEMČIJA, ŠVICA'!C35</f>
        <v>0</v>
      </c>
      <c r="J7" s="42">
        <f>+'NEMČIJA, ŠVICA'!C42</f>
        <v>0</v>
      </c>
      <c r="K7" s="42">
        <f>'NEMČIJA, ŠVICA'!C46</f>
        <v>0</v>
      </c>
      <c r="L7" s="42">
        <f>'NEMČIJA, ŠVICA'!C53</f>
        <v>0</v>
      </c>
      <c r="M7" s="37">
        <f>'NEMČIJA, ŠVICA'!C59</f>
        <v>0</v>
      </c>
      <c r="N7" s="37">
        <f>'NEMČIJA, ŠVICA'!C66</f>
        <v>0</v>
      </c>
      <c r="O7" s="46">
        <f>'NEMČIJA, ŠVICA'!C73</f>
        <v>0</v>
      </c>
      <c r="P7" s="46">
        <f>'NEMČIJA, ŠVICA'!C80</f>
        <v>0</v>
      </c>
    </row>
    <row r="8" spans="3:16">
      <c r="C8" s="11" t="s">
        <v>29</v>
      </c>
      <c r="D8" s="37">
        <f>+AVSTRIJA!C6</f>
        <v>0</v>
      </c>
      <c r="E8" s="37">
        <f>+AVSTRIJA!C13</f>
        <v>0</v>
      </c>
      <c r="F8" s="37">
        <f>+AVSTRIJA!C17</f>
        <v>0</v>
      </c>
      <c r="G8" s="37">
        <f>AVSTRIJA!C24</f>
        <v>0</v>
      </c>
      <c r="H8" s="43">
        <f>AVSTRIJA!C31</f>
        <v>0</v>
      </c>
      <c r="I8" s="43">
        <f>AVSTRIJA!C35</f>
        <v>0</v>
      </c>
      <c r="J8" s="43">
        <f>AVSTRIJA!C42</f>
        <v>0</v>
      </c>
      <c r="K8" s="43">
        <f>AVSTRIJA!C46</f>
        <v>0</v>
      </c>
      <c r="L8" s="43">
        <f>AVSTRIJA!C53</f>
        <v>0</v>
      </c>
      <c r="M8" s="37">
        <f>AVSTRIJA!C58</f>
        <v>0</v>
      </c>
      <c r="N8" s="37">
        <f>AVSTRIJA!C64</f>
        <v>0</v>
      </c>
      <c r="O8" s="54">
        <f>AVSTRIJA!C71</f>
        <v>0</v>
      </c>
      <c r="P8" s="54">
        <f>AVSTRIJA!C78</f>
        <v>0</v>
      </c>
    </row>
    <row r="9" spans="3:16">
      <c r="C9" s="11" t="s">
        <v>30</v>
      </c>
      <c r="D9" s="37">
        <f>+ITALIJA!C6</f>
        <v>0</v>
      </c>
      <c r="E9" s="37">
        <f>ITALIJA!C13</f>
        <v>0</v>
      </c>
      <c r="F9" s="37">
        <f>ITALIJA!C17</f>
        <v>0</v>
      </c>
      <c r="G9" s="37">
        <f>ITALIJA!C24</f>
        <v>0</v>
      </c>
      <c r="H9" s="43">
        <f>ITALIJA!C31</f>
        <v>0</v>
      </c>
      <c r="I9" s="43">
        <f>ITALIJA!C35</f>
        <v>0</v>
      </c>
      <c r="J9" s="43">
        <f>ITALIJA!C42</f>
        <v>0</v>
      </c>
      <c r="K9" s="43">
        <f>ITALIJA!C46</f>
        <v>0</v>
      </c>
      <c r="L9" s="43">
        <f>ITALIJA!C53</f>
        <v>0</v>
      </c>
      <c r="M9" s="37">
        <f>ITALIJA!C59</f>
        <v>0</v>
      </c>
      <c r="N9" s="37">
        <f>ITALIJA!C65</f>
        <v>0</v>
      </c>
      <c r="O9" s="54">
        <f>ITALIJA!C72</f>
        <v>0</v>
      </c>
      <c r="P9" s="54">
        <f>ITALIJA!C79</f>
        <v>0</v>
      </c>
    </row>
    <row r="10" spans="3:16" ht="32">
      <c r="C10" s="30" t="s">
        <v>31</v>
      </c>
      <c r="D10" s="26"/>
      <c r="E10" s="37">
        <f>'MADŽ, CZ, SK, PL'!C6</f>
        <v>0</v>
      </c>
      <c r="F10" s="37">
        <f>'MADŽ, CZ, SK, PL'!C10</f>
        <v>0</v>
      </c>
      <c r="G10" s="37">
        <f>'MADŽ, CZ, SK, PL'!C17</f>
        <v>0</v>
      </c>
      <c r="H10" s="43">
        <f>'MADŽ, CZ, SK, PL'!C24</f>
        <v>0</v>
      </c>
      <c r="I10" s="43">
        <f>'MADŽ, CZ, SK, PL'!C28</f>
        <v>0</v>
      </c>
      <c r="J10" s="43">
        <f>'MADŽ, CZ, SK, PL'!C35</f>
        <v>0</v>
      </c>
      <c r="K10" s="43">
        <f>'MADŽ, CZ, SK, PL'!C39</f>
        <v>0</v>
      </c>
      <c r="L10" s="43">
        <f>'MADŽ, CZ, SK, PL'!C46</f>
        <v>0</v>
      </c>
      <c r="M10" s="37">
        <f>'MADŽ, CZ, SK, PL'!C53</f>
        <v>0</v>
      </c>
      <c r="N10" s="37">
        <f>'MADŽ, CZ, SK, PL'!C61</f>
        <v>0</v>
      </c>
      <c r="O10" s="54">
        <f>'MADŽ, CZ, SK, PL'!C68</f>
        <v>0</v>
      </c>
      <c r="P10" s="54">
        <f>'MADŽ, CZ, SK, PL'!C75</f>
        <v>0</v>
      </c>
    </row>
    <row r="11" spans="3:16">
      <c r="C11" s="11" t="s">
        <v>32</v>
      </c>
      <c r="D11" s="26"/>
      <c r="E11" s="37">
        <f>'ZDR. KRALJ.'!C8</f>
        <v>0</v>
      </c>
      <c r="F11" s="37">
        <f>'ZDR. KRALJ.'!C12</f>
        <v>0</v>
      </c>
      <c r="G11" s="37">
        <f>'ZDR. KRALJ.'!C19</f>
        <v>0</v>
      </c>
      <c r="H11" s="43">
        <f>'ZDR. KRALJ.'!C26</f>
        <v>0</v>
      </c>
      <c r="I11" s="43">
        <f>'ZDR. KRALJ.'!C30</f>
        <v>0</v>
      </c>
      <c r="J11" s="43">
        <f>'ZDR. KRALJ.'!C37</f>
        <v>0</v>
      </c>
      <c r="K11" s="43">
        <f>'ZDR. KRALJ.'!C41</f>
        <v>0</v>
      </c>
      <c r="L11" s="43">
        <f>'ZDR. KRALJ.'!C48</f>
        <v>0</v>
      </c>
      <c r="M11" s="37">
        <f>'ZDR. KRALJ.'!C55</f>
        <v>0</v>
      </c>
      <c r="N11" s="37">
        <f>'ZDR. KRALJ.'!C63</f>
        <v>0</v>
      </c>
      <c r="O11" s="69">
        <f>'ZDR. KRALJ.'!C70</f>
        <v>0</v>
      </c>
      <c r="P11" s="69">
        <f>'ZDR. KRALJ.'!C77</f>
        <v>0</v>
      </c>
    </row>
    <row r="12" spans="3:16">
      <c r="C12" s="11" t="s">
        <v>33</v>
      </c>
      <c r="D12" s="37">
        <f>+'FRANCIJA, ŠPANIJA'!C6</f>
        <v>0</v>
      </c>
      <c r="E12" s="37">
        <f>'FRANCIJA, ŠPANIJA'!C13</f>
        <v>0</v>
      </c>
      <c r="F12" s="37">
        <f>'FRANCIJA, ŠPANIJA'!C17</f>
        <v>0</v>
      </c>
      <c r="G12" s="37">
        <f>'FRANCIJA, ŠPANIJA'!C24</f>
        <v>0</v>
      </c>
      <c r="H12" s="43">
        <f>'FRANCIJA, ŠPANIJA'!C31</f>
        <v>0</v>
      </c>
      <c r="I12" s="43">
        <f>'FRANCIJA, ŠPANIJA'!C35</f>
        <v>0</v>
      </c>
      <c r="J12" s="43">
        <f>'FRANCIJA, ŠPANIJA'!C42</f>
        <v>0</v>
      </c>
      <c r="K12" s="43">
        <f>'FRANCIJA, ŠPANIJA'!C46</f>
        <v>0</v>
      </c>
      <c r="L12" s="43">
        <f>'FRANCIJA, ŠPANIJA'!C53</f>
        <v>0</v>
      </c>
      <c r="M12" s="37">
        <f>'FRANCIJA, ŠPANIJA'!C59</f>
        <v>0</v>
      </c>
      <c r="N12" s="37">
        <f>'FRANCIJA, ŠPANIJA'!C66</f>
        <v>0</v>
      </c>
      <c r="O12" s="69">
        <f>'FRANCIJA, ŠPANIJA'!C73</f>
        <v>0</v>
      </c>
      <c r="P12" s="69">
        <f>'FRANCIJA, ŠPANIJA'!C80</f>
        <v>0</v>
      </c>
    </row>
    <row r="13" spans="3:16">
      <c r="C13" s="11" t="s">
        <v>34</v>
      </c>
      <c r="D13" s="37">
        <f>+BENELUX!C6</f>
        <v>0</v>
      </c>
      <c r="E13" s="37">
        <f>BENELUX!C13</f>
        <v>0</v>
      </c>
      <c r="F13" s="37">
        <f>BENELUX!C17</f>
        <v>0</v>
      </c>
      <c r="G13" s="37">
        <f>BENELUX!C24</f>
        <v>0</v>
      </c>
      <c r="H13" s="43">
        <f>BENELUX!C31</f>
        <v>0</v>
      </c>
      <c r="I13" s="43">
        <f>BENELUX!C35</f>
        <v>0</v>
      </c>
      <c r="J13" s="43">
        <f>BENELUX!C42</f>
        <v>0</v>
      </c>
      <c r="K13" s="43">
        <f>BENELUX!C46</f>
        <v>0</v>
      </c>
      <c r="L13" s="43">
        <f>BENELUX!C53</f>
        <v>0</v>
      </c>
      <c r="M13" s="43">
        <f>BENELUX!C60</f>
        <v>0</v>
      </c>
      <c r="N13" s="37">
        <f>BENELUX!C67</f>
        <v>0</v>
      </c>
      <c r="O13" s="37">
        <f>BENELUX!C74</f>
        <v>0</v>
      </c>
      <c r="P13" s="37">
        <f>BENELUX!C81</f>
        <v>0</v>
      </c>
    </row>
    <row r="14" spans="3:16">
      <c r="C14" s="11" t="s">
        <v>35</v>
      </c>
      <c r="D14" s="26"/>
      <c r="E14" s="37">
        <f>DK!C6</f>
        <v>0</v>
      </c>
      <c r="F14" s="37">
        <f>DK!C10</f>
        <v>0</v>
      </c>
      <c r="G14" s="37">
        <f>DK!C17</f>
        <v>0</v>
      </c>
      <c r="H14" s="43">
        <f>DK!C24</f>
        <v>0</v>
      </c>
      <c r="I14" s="43">
        <f>DK!C28</f>
        <v>0</v>
      </c>
      <c r="J14" s="43">
        <f>DK!C35</f>
        <v>0</v>
      </c>
      <c r="K14" s="43">
        <f>DK!C39</f>
        <v>0</v>
      </c>
      <c r="L14" s="37">
        <f>DK!C46</f>
        <v>0</v>
      </c>
      <c r="M14" s="37">
        <f>DK!C52</f>
        <v>0</v>
      </c>
      <c r="N14" s="37">
        <f>DK!C59</f>
        <v>0</v>
      </c>
      <c r="O14" s="69">
        <f>DK!C66</f>
        <v>0</v>
      </c>
      <c r="P14" s="69">
        <f>DK!C73</f>
        <v>0</v>
      </c>
    </row>
    <row r="15" spans="3:16">
      <c r="C15" s="17" t="s">
        <v>36</v>
      </c>
      <c r="D15" s="31"/>
      <c r="E15" s="44">
        <f>'HRVAŠKA, SRBIJA'!C6</f>
        <v>0</v>
      </c>
      <c r="F15" s="44">
        <f>'HRVAŠKA, SRBIJA'!C10</f>
        <v>0</v>
      </c>
      <c r="G15" s="44">
        <f>'HRVAŠKA, SRBIJA'!C17</f>
        <v>0</v>
      </c>
      <c r="H15" s="45">
        <f>'HRVAŠKA, SRBIJA'!C24</f>
        <v>0</v>
      </c>
      <c r="I15" s="45">
        <f>'HRVAŠKA, SRBIJA'!C28</f>
        <v>0</v>
      </c>
      <c r="J15" s="43">
        <f>'HRVAŠKA, SRBIJA'!C35</f>
        <v>0</v>
      </c>
      <c r="K15" s="43">
        <f>'HRVAŠKA, SRBIJA'!C39</f>
        <v>0</v>
      </c>
      <c r="L15" s="37">
        <f>'HRVAŠKA, SRBIJA'!C46</f>
        <v>0</v>
      </c>
      <c r="M15" s="43">
        <f>'HRVAŠKA, SRBIJA'!C52</f>
        <v>0</v>
      </c>
      <c r="N15" s="37">
        <f>'HRVAŠKA, SRBIJA'!C59</f>
        <v>0</v>
      </c>
      <c r="O15" s="69">
        <f>'HRVAŠKA, SRBIJA'!C66</f>
        <v>0</v>
      </c>
      <c r="P15" s="69">
        <f>'HRVAŠKA, SRBIJA'!C73</f>
        <v>0</v>
      </c>
    </row>
    <row r="16" spans="3:16">
      <c r="C16" s="17" t="s">
        <v>117</v>
      </c>
      <c r="D16" s="44">
        <f>+ZDA!C6</f>
        <v>0</v>
      </c>
      <c r="E16" s="44">
        <f>ZDA!C13</f>
        <v>0</v>
      </c>
      <c r="F16" s="44">
        <f>ZDA!C17</f>
        <v>0</v>
      </c>
      <c r="G16" s="44">
        <f>ZDA!C24</f>
        <v>0</v>
      </c>
      <c r="H16" s="45">
        <f>ZDA!C31</f>
        <v>0</v>
      </c>
      <c r="I16" s="45">
        <f>ZDA!C35</f>
        <v>0</v>
      </c>
      <c r="J16" s="43">
        <f>ZDA!C42</f>
        <v>0</v>
      </c>
      <c r="K16" s="43">
        <f>ZDA!C46</f>
        <v>0</v>
      </c>
      <c r="L16" s="43">
        <f>ZDA!C54</f>
        <v>0</v>
      </c>
      <c r="M16" s="37">
        <f>ZDA!C61</f>
        <v>0</v>
      </c>
      <c r="N16" s="37">
        <f>ZDA!C69</f>
        <v>0</v>
      </c>
      <c r="O16" s="69">
        <f>ZDA!C76</f>
        <v>0</v>
      </c>
      <c r="P16" s="69">
        <f>ZDA!C83</f>
        <v>0</v>
      </c>
    </row>
    <row r="17" spans="3:16" ht="45.75" customHeight="1" thickBot="1">
      <c r="C17" s="10" t="s">
        <v>37</v>
      </c>
      <c r="D17" s="16">
        <f t="shared" ref="D17:K17" si="0">+SUM(D7:D16)</f>
        <v>0</v>
      </c>
      <c r="E17" s="16">
        <f t="shared" si="0"/>
        <v>0</v>
      </c>
      <c r="F17" s="16">
        <f t="shared" si="0"/>
        <v>0</v>
      </c>
      <c r="G17" s="16">
        <f t="shared" si="0"/>
        <v>0</v>
      </c>
      <c r="H17" s="16">
        <f t="shared" si="0"/>
        <v>0</v>
      </c>
      <c r="I17" s="16">
        <f t="shared" si="0"/>
        <v>0</v>
      </c>
      <c r="J17" s="16">
        <f t="shared" si="0"/>
        <v>0</v>
      </c>
      <c r="K17" s="16">
        <f t="shared" si="0"/>
        <v>0</v>
      </c>
      <c r="L17" s="16">
        <f t="shared" ref="L17:N17" si="1">+SUM(L7:L16)</f>
        <v>0</v>
      </c>
      <c r="M17" s="16">
        <f>+SUM(M7:M16)</f>
        <v>0</v>
      </c>
      <c r="N17" s="16">
        <f t="shared" si="1"/>
        <v>0</v>
      </c>
      <c r="O17" s="55">
        <f>+SUM(O7:O16)</f>
        <v>0</v>
      </c>
      <c r="P17" s="55">
        <f>+SUM(P7:P16)</f>
        <v>0</v>
      </c>
    </row>
    <row r="18" spans="3:16" ht="30.75" customHeight="1" thickBot="1">
      <c r="F18" s="29" t="s">
        <v>38</v>
      </c>
    </row>
    <row r="19" spans="3:16">
      <c r="E19" s="27" t="s">
        <v>1</v>
      </c>
      <c r="F19" s="74">
        <f>D17</f>
        <v>0</v>
      </c>
      <c r="G19" t="s">
        <v>39</v>
      </c>
    </row>
    <row r="20" spans="3:16">
      <c r="E20" s="27" t="s">
        <v>40</v>
      </c>
      <c r="F20" s="75">
        <f>E17+F17</f>
        <v>0</v>
      </c>
      <c r="G20" t="s">
        <v>41</v>
      </c>
    </row>
    <row r="21" spans="3:16">
      <c r="C21" s="20" t="s">
        <v>42</v>
      </c>
      <c r="E21" s="27" t="s">
        <v>4</v>
      </c>
      <c r="F21" s="75">
        <f>G17</f>
        <v>0</v>
      </c>
      <c r="G21" t="s">
        <v>43</v>
      </c>
    </row>
    <row r="22" spans="3:16">
      <c r="C22" s="20"/>
      <c r="E22" s="27" t="s">
        <v>44</v>
      </c>
      <c r="F22" s="75">
        <f>H17+I17</f>
        <v>0</v>
      </c>
      <c r="G22" t="s">
        <v>45</v>
      </c>
    </row>
    <row r="23" spans="3:16">
      <c r="C23" s="20"/>
      <c r="E23" s="27" t="s">
        <v>46</v>
      </c>
      <c r="F23" s="75">
        <f>J17+K17</f>
        <v>0</v>
      </c>
      <c r="G23" t="s">
        <v>41</v>
      </c>
    </row>
    <row r="24" spans="3:16">
      <c r="C24" s="20"/>
      <c r="E24" s="27" t="s">
        <v>9</v>
      </c>
      <c r="F24" s="75">
        <f>L17</f>
        <v>0</v>
      </c>
      <c r="G24" t="s">
        <v>45</v>
      </c>
    </row>
    <row r="25" spans="3:16">
      <c r="C25" s="20"/>
      <c r="E25" s="27" t="s">
        <v>10</v>
      </c>
      <c r="F25" s="75">
        <f>M17</f>
        <v>0</v>
      </c>
      <c r="G25" t="s">
        <v>45</v>
      </c>
    </row>
    <row r="26" spans="3:16">
      <c r="C26" s="20"/>
      <c r="E26" s="27" t="s">
        <v>11</v>
      </c>
      <c r="F26" s="75">
        <f>N17</f>
        <v>0</v>
      </c>
      <c r="G26" t="s">
        <v>43</v>
      </c>
    </row>
    <row r="27" spans="3:16" ht="16" thickBot="1">
      <c r="C27" s="20"/>
      <c r="E27" s="27" t="s">
        <v>12</v>
      </c>
      <c r="F27" s="76">
        <f>O17</f>
        <v>0</v>
      </c>
      <c r="G27" t="s">
        <v>41</v>
      </c>
    </row>
    <row r="28" spans="3:16" ht="16" thickBot="1">
      <c r="C28" s="20" t="s">
        <v>47</v>
      </c>
      <c r="E28" s="27" t="s">
        <v>13</v>
      </c>
      <c r="F28" s="70">
        <f>P17</f>
        <v>0</v>
      </c>
      <c r="G28" t="s">
        <v>41</v>
      </c>
    </row>
    <row r="29" spans="3:16">
      <c r="C29" s="20"/>
      <c r="E29" s="27"/>
      <c r="F29" s="32"/>
    </row>
    <row r="30" spans="3:16">
      <c r="C30" s="20"/>
    </row>
    <row r="31" spans="3:16">
      <c r="C31" s="20" t="s">
        <v>48</v>
      </c>
    </row>
    <row r="32" spans="3:16" ht="63" customHeight="1">
      <c r="C32" s="20"/>
    </row>
    <row r="33" spans="6:6">
      <c r="F33" s="32"/>
    </row>
  </sheetData>
  <sheetProtection algorithmName="SHA-512" hashValue="NsnTpvgwi9L9xLOATKQX8anDdKua0oUIQjAZ00vfLtbS1LBE0DwI9SB4wAqT/6RcO8ZEpjWhiHKdIiWxfCXwAA==" saltValue="NpCEV3xfG13XdNnUtL2Bxg==" spinCount="100000" sheet="1" selectLockedCells="1"/>
  <conditionalFormatting sqref="D7:E9 G7:L9 F7:F16 L10:L13 G10:K15 E10:E16 N11:N14 D12:D13 M13 D16 G16:L16 N16">
    <cfRule type="cellIs" dxfId="607" priority="28" operator="greaterThan">
      <formula>0</formula>
    </cfRule>
  </conditionalFormatting>
  <conditionalFormatting sqref="L14">
    <cfRule type="expression" dxfId="606" priority="13" stopIfTrue="1">
      <formula>$L$14&gt;0</formula>
    </cfRule>
  </conditionalFormatting>
  <conditionalFormatting sqref="L15">
    <cfRule type="expression" dxfId="605" priority="12" stopIfTrue="1">
      <formula>$L$15&gt;0</formula>
    </cfRule>
  </conditionalFormatting>
  <conditionalFormatting sqref="M7">
    <cfRule type="expression" dxfId="604" priority="23">
      <formula>$M$7&gt;0</formula>
    </cfRule>
  </conditionalFormatting>
  <conditionalFormatting sqref="M8">
    <cfRule type="expression" dxfId="603" priority="22" stopIfTrue="1">
      <formula>$M$8&gt;0</formula>
    </cfRule>
  </conditionalFormatting>
  <conditionalFormatting sqref="M9">
    <cfRule type="expression" dxfId="602" priority="20">
      <formula>$M$9&gt;0</formula>
    </cfRule>
  </conditionalFormatting>
  <conditionalFormatting sqref="M10">
    <cfRule type="expression" dxfId="601" priority="19" stopIfTrue="1">
      <formula>$M$10&gt;0</formula>
    </cfRule>
  </conditionalFormatting>
  <conditionalFormatting sqref="M11">
    <cfRule type="expression" dxfId="600" priority="18" stopIfTrue="1">
      <formula>$M$11&gt;0</formula>
    </cfRule>
  </conditionalFormatting>
  <conditionalFormatting sqref="M12">
    <cfRule type="expression" dxfId="599" priority="17">
      <formula>$M$12&gt;0</formula>
    </cfRule>
  </conditionalFormatting>
  <conditionalFormatting sqref="M14">
    <cfRule type="expression" dxfId="598" priority="16" stopIfTrue="1">
      <formula>$M$14&gt;0</formula>
    </cfRule>
  </conditionalFormatting>
  <conditionalFormatting sqref="M15">
    <cfRule type="expression" dxfId="597" priority="15" stopIfTrue="1">
      <formula>$M$15&gt;0</formula>
    </cfRule>
  </conditionalFormatting>
  <conditionalFormatting sqref="M16">
    <cfRule type="expression" dxfId="596" priority="14">
      <formula>$M$16&gt;0</formula>
    </cfRule>
  </conditionalFormatting>
  <conditionalFormatting sqref="N15">
    <cfRule type="expression" dxfId="595" priority="11" stopIfTrue="1">
      <formula>$N$15&gt;0</formula>
    </cfRule>
  </conditionalFormatting>
  <conditionalFormatting sqref="N7:P10">
    <cfRule type="cellIs" dxfId="594" priority="24" operator="greaterThan">
      <formula>0</formula>
    </cfRule>
  </conditionalFormatting>
  <conditionalFormatting sqref="O11">
    <cfRule type="expression" dxfId="593" priority="10" stopIfTrue="1">
      <formula>$O$11&gt;0</formula>
    </cfRule>
  </conditionalFormatting>
  <conditionalFormatting sqref="O12">
    <cfRule type="expression" dxfId="592" priority="9">
      <formula>$O$12&gt;0</formula>
    </cfRule>
  </conditionalFormatting>
  <conditionalFormatting sqref="O14">
    <cfRule type="expression" dxfId="591" priority="8" stopIfTrue="1">
      <formula>$O$14&gt;0</formula>
    </cfRule>
  </conditionalFormatting>
  <conditionalFormatting sqref="O15">
    <cfRule type="expression" dxfId="590" priority="7" stopIfTrue="1">
      <formula>$O$15&gt;0</formula>
    </cfRule>
  </conditionalFormatting>
  <conditionalFormatting sqref="O16">
    <cfRule type="expression" dxfId="589" priority="6" stopIfTrue="1">
      <formula>$O$16&gt;0</formula>
    </cfRule>
  </conditionalFormatting>
  <conditionalFormatting sqref="O13:P13">
    <cfRule type="cellIs" dxfId="588" priority="25" operator="greaterThan">
      <formula>0</formula>
    </cfRule>
  </conditionalFormatting>
  <conditionalFormatting sqref="P11">
    <cfRule type="expression" dxfId="587" priority="5" stopIfTrue="1">
      <formula>$P$11&gt;0</formula>
    </cfRule>
  </conditionalFormatting>
  <conditionalFormatting sqref="P12">
    <cfRule type="expression" dxfId="586" priority="4" stopIfTrue="1">
      <formula>$P$12&gt;0</formula>
    </cfRule>
  </conditionalFormatting>
  <conditionalFormatting sqref="P14">
    <cfRule type="expression" dxfId="585" priority="3" stopIfTrue="1">
      <formula>$P$14&gt;0</formula>
    </cfRule>
  </conditionalFormatting>
  <conditionalFormatting sqref="P15">
    <cfRule type="expression" dxfId="584" priority="2" stopIfTrue="1">
      <formula>$P$15&gt;0</formula>
    </cfRule>
  </conditionalFormatting>
  <conditionalFormatting sqref="P16">
    <cfRule type="expression" dxfId="583" priority="1" stopIfTrue="1">
      <formula>$P$16&gt;0</formula>
    </cfRule>
  </conditionalFormatting>
  <pageMargins left="0.7" right="0.7" top="0.75" bottom="0.75" header="0.3" footer="0.3"/>
  <pageSetup paperSize="9" scale="3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14A0E9-A76D-4EE0-A2BC-77A07807CC1B}">
  <sheetPr codeName="Sheet2"/>
  <dimension ref="B1:V97"/>
  <sheetViews>
    <sheetView topLeftCell="A13" zoomScale="41" zoomScaleNormal="80" zoomScaleSheetLayoutView="100" workbookViewId="0">
      <selection activeCell="K6" activeCellId="53" sqref="F97 G6 G13 G17 G24 G31 G35 G42 G46 G53 G59 G66 G73 G80 K80 K73 K66 K59 K53 K46 K42 N42 N46 N53 N59 N66 N73 N80 R80 R73 R66 R59 V59 R53 R46 R42 R35 R31 R24 R17 R13 R6 N6 N13 N17 N24 N31 N35 K35 K31 K24 K17 K13 K6"/>
    </sheetView>
  </sheetViews>
  <sheetFormatPr baseColWidth="10" defaultColWidth="9.1640625" defaultRowHeight="15"/>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3" max="13" width="42.5" bestFit="1" customWidth="1"/>
    <col min="14" max="14" width="15.83203125" customWidth="1"/>
    <col min="17" max="17" width="49.1640625" customWidth="1"/>
    <col min="18" max="18" width="18.5" customWidth="1"/>
    <col min="21" max="21" width="42.1640625" bestFit="1" customWidth="1"/>
    <col min="22" max="22" width="14.6640625" bestFit="1" customWidth="1"/>
  </cols>
  <sheetData>
    <row r="1" spans="2:22">
      <c r="B1" s="6" t="s">
        <v>49</v>
      </c>
    </row>
    <row r="2" spans="2:22">
      <c r="B2" s="29"/>
      <c r="E2" s="29"/>
    </row>
    <row r="3" spans="2:22" ht="16" thickBot="1">
      <c r="B3" s="29" t="s">
        <v>50</v>
      </c>
      <c r="C3" s="29"/>
      <c r="F3" s="29" t="s">
        <v>51</v>
      </c>
      <c r="J3" s="29" t="s">
        <v>52</v>
      </c>
      <c r="M3" s="29" t="s">
        <v>53</v>
      </c>
      <c r="Q3" s="29" t="s">
        <v>54</v>
      </c>
      <c r="U3" s="29" t="s">
        <v>55</v>
      </c>
    </row>
    <row r="4" spans="2:22" ht="32">
      <c r="B4" s="1" t="s">
        <v>56</v>
      </c>
      <c r="C4" s="21" t="s">
        <v>57</v>
      </c>
      <c r="F4" s="1" t="s">
        <v>56</v>
      </c>
      <c r="G4" s="21" t="s">
        <v>57</v>
      </c>
      <c r="J4" s="1" t="s">
        <v>56</v>
      </c>
      <c r="K4" s="21" t="s">
        <v>57</v>
      </c>
      <c r="M4" s="1" t="s">
        <v>56</v>
      </c>
      <c r="N4" s="21" t="s">
        <v>57</v>
      </c>
      <c r="Q4" s="1" t="s">
        <v>56</v>
      </c>
      <c r="R4" s="21" t="s">
        <v>57</v>
      </c>
      <c r="U4" s="64"/>
      <c r="V4" s="64"/>
    </row>
    <row r="5" spans="2:22">
      <c r="B5" s="2" t="s">
        <v>58</v>
      </c>
      <c r="C5" s="3">
        <v>1000</v>
      </c>
      <c r="F5" s="2" t="s">
        <v>58</v>
      </c>
      <c r="G5" s="3">
        <v>1000</v>
      </c>
      <c r="J5" s="2" t="s">
        <v>58</v>
      </c>
      <c r="K5" s="3">
        <v>1000</v>
      </c>
      <c r="M5" s="2" t="s">
        <v>58</v>
      </c>
      <c r="N5" s="3">
        <v>1000</v>
      </c>
      <c r="Q5" s="2" t="s">
        <v>58</v>
      </c>
      <c r="R5" s="3">
        <v>1000</v>
      </c>
      <c r="U5" s="64"/>
      <c r="V5" s="64"/>
    </row>
    <row r="6" spans="2:22" ht="32">
      <c r="B6" s="4" t="s">
        <v>59</v>
      </c>
      <c r="C6" s="35">
        <f>G6+K6+R6+N6</f>
        <v>0</v>
      </c>
      <c r="F6" s="4" t="s">
        <v>59</v>
      </c>
      <c r="G6" s="34"/>
      <c r="J6" s="4" t="s">
        <v>59</v>
      </c>
      <c r="K6" s="34"/>
      <c r="M6" s="4" t="s">
        <v>59</v>
      </c>
      <c r="N6" s="34"/>
      <c r="Q6" s="4" t="s">
        <v>59</v>
      </c>
      <c r="R6" s="34"/>
      <c r="U6" s="64"/>
      <c r="V6" s="64"/>
    </row>
    <row r="7" spans="2:22" ht="16">
      <c r="B7" s="4" t="s">
        <v>60</v>
      </c>
      <c r="C7" s="22">
        <f>G7+K7+R7+N7</f>
        <v>288</v>
      </c>
      <c r="F7" s="4" t="s">
        <v>60</v>
      </c>
      <c r="G7" s="22">
        <v>70</v>
      </c>
      <c r="J7" s="4" t="s">
        <v>60</v>
      </c>
      <c r="K7" s="22">
        <v>95</v>
      </c>
      <c r="M7" s="4" t="s">
        <v>60</v>
      </c>
      <c r="N7" s="22">
        <v>61</v>
      </c>
      <c r="Q7" s="4" t="s">
        <v>60</v>
      </c>
      <c r="R7" s="22">
        <v>62</v>
      </c>
      <c r="U7" s="64"/>
      <c r="V7" s="64"/>
    </row>
    <row r="8" spans="2:22" ht="16" thickBot="1">
      <c r="B8" s="5" t="s">
        <v>1</v>
      </c>
      <c r="C8" s="23"/>
      <c r="F8" s="5" t="s">
        <v>1</v>
      </c>
      <c r="G8" s="23"/>
      <c r="J8" s="5" t="s">
        <v>1</v>
      </c>
      <c r="K8" s="23"/>
      <c r="M8" s="5" t="s">
        <v>1</v>
      </c>
      <c r="N8" s="23"/>
      <c r="Q8" s="5" t="s">
        <v>1</v>
      </c>
      <c r="R8" s="23"/>
    </row>
    <row r="10" spans="2:22" ht="16" thickBot="1"/>
    <row r="11" spans="2:22" ht="32">
      <c r="B11" s="1" t="s">
        <v>61</v>
      </c>
      <c r="C11" s="21" t="s">
        <v>57</v>
      </c>
      <c r="F11" s="1" t="s">
        <v>61</v>
      </c>
      <c r="G11" s="21" t="s">
        <v>57</v>
      </c>
      <c r="J11" s="1" t="s">
        <v>61</v>
      </c>
      <c r="K11" s="21" t="s">
        <v>57</v>
      </c>
      <c r="M11" s="1" t="s">
        <v>61</v>
      </c>
      <c r="N11" s="21" t="s">
        <v>57</v>
      </c>
      <c r="Q11" s="1" t="s">
        <v>61</v>
      </c>
      <c r="R11" s="21" t="s">
        <v>57</v>
      </c>
      <c r="U11" s="64"/>
      <c r="V11" s="64"/>
    </row>
    <row r="12" spans="2:22">
      <c r="B12" s="2" t="s">
        <v>62</v>
      </c>
      <c r="C12" s="3">
        <v>1000</v>
      </c>
      <c r="F12" s="2" t="s">
        <v>62</v>
      </c>
      <c r="G12" s="3">
        <v>1000</v>
      </c>
      <c r="J12" s="2" t="s">
        <v>62</v>
      </c>
      <c r="K12" s="3">
        <v>1000</v>
      </c>
      <c r="M12" s="2" t="s">
        <v>62</v>
      </c>
      <c r="N12" s="3">
        <v>1000</v>
      </c>
      <c r="Q12" s="2" t="s">
        <v>62</v>
      </c>
      <c r="R12" s="3">
        <v>1000</v>
      </c>
      <c r="U12" s="64"/>
      <c r="V12" s="64"/>
    </row>
    <row r="13" spans="2:22" ht="32">
      <c r="B13" s="4" t="s">
        <v>63</v>
      </c>
      <c r="C13" s="35">
        <f>G13+K13+R13+N13</f>
        <v>0</v>
      </c>
      <c r="F13" s="4" t="s">
        <v>63</v>
      </c>
      <c r="G13" s="34"/>
      <c r="J13" s="4" t="s">
        <v>63</v>
      </c>
      <c r="K13" s="34"/>
      <c r="M13" s="4" t="s">
        <v>63</v>
      </c>
      <c r="N13" s="34"/>
      <c r="Q13" s="4" t="s">
        <v>63</v>
      </c>
      <c r="R13" s="34"/>
      <c r="U13" s="64"/>
      <c r="V13" s="64"/>
    </row>
    <row r="14" spans="2:22" ht="16">
      <c r="B14" s="4" t="s">
        <v>64</v>
      </c>
      <c r="C14" s="25">
        <f>G14+K14+R14+N14</f>
        <v>2959288</v>
      </c>
      <c r="F14" s="4" t="s">
        <v>64</v>
      </c>
      <c r="G14" s="25">
        <v>800000</v>
      </c>
      <c r="J14" s="4" t="s">
        <v>64</v>
      </c>
      <c r="K14" s="25">
        <v>751880</v>
      </c>
      <c r="M14" s="4" t="s">
        <v>64</v>
      </c>
      <c r="N14" s="25">
        <v>666667</v>
      </c>
      <c r="Q14" s="4" t="s">
        <v>64</v>
      </c>
      <c r="R14" s="25">
        <v>740741</v>
      </c>
      <c r="U14" s="64"/>
      <c r="V14" s="64"/>
    </row>
    <row r="15" spans="2:22" ht="16" thickBot="1">
      <c r="B15" s="9" t="s">
        <v>2</v>
      </c>
      <c r="C15" s="24"/>
      <c r="F15" s="9" t="s">
        <v>2</v>
      </c>
      <c r="G15" s="24"/>
      <c r="J15" s="9" t="s">
        <v>2</v>
      </c>
      <c r="K15" s="24"/>
      <c r="M15" s="9" t="s">
        <v>2</v>
      </c>
      <c r="N15" s="24"/>
      <c r="Q15" s="9" t="s">
        <v>2</v>
      </c>
      <c r="R15" s="24"/>
      <c r="U15" s="64"/>
      <c r="V15" s="64"/>
    </row>
    <row r="16" spans="2:22">
      <c r="B16" s="7" t="s">
        <v>65</v>
      </c>
      <c r="C16" s="8">
        <v>1000</v>
      </c>
      <c r="F16" s="7" t="s">
        <v>65</v>
      </c>
      <c r="G16" s="8">
        <v>1000</v>
      </c>
      <c r="J16" s="7" t="s">
        <v>65</v>
      </c>
      <c r="K16" s="8">
        <v>1000</v>
      </c>
      <c r="M16" s="7" t="s">
        <v>65</v>
      </c>
      <c r="N16" s="8">
        <v>1000</v>
      </c>
      <c r="Q16" s="7" t="s">
        <v>65</v>
      </c>
      <c r="R16" s="8">
        <v>1000</v>
      </c>
      <c r="U16" s="64"/>
      <c r="V16" s="64"/>
    </row>
    <row r="17" spans="2:22" ht="32">
      <c r="B17" s="4" t="s">
        <v>66</v>
      </c>
      <c r="C17" s="35">
        <f>G17+K17+R17+N17</f>
        <v>0</v>
      </c>
      <c r="F17" s="4" t="s">
        <v>66</v>
      </c>
      <c r="G17" s="34"/>
      <c r="J17" s="4" t="s">
        <v>66</v>
      </c>
      <c r="K17" s="34"/>
      <c r="M17" s="4" t="s">
        <v>66</v>
      </c>
      <c r="N17" s="34"/>
      <c r="Q17" s="4" t="s">
        <v>66</v>
      </c>
      <c r="R17" s="34"/>
      <c r="U17" s="64"/>
      <c r="V17" s="64"/>
    </row>
    <row r="18" spans="2:22" ht="15" customHeight="1">
      <c r="B18" s="4" t="s">
        <v>67</v>
      </c>
      <c r="C18" s="25">
        <f>G18+K18+R18+N18</f>
        <v>2956322</v>
      </c>
      <c r="F18" s="4" t="s">
        <v>67</v>
      </c>
      <c r="G18" s="25">
        <v>666667</v>
      </c>
      <c r="J18" s="4" t="s">
        <v>67</v>
      </c>
      <c r="K18" s="25">
        <v>689655</v>
      </c>
      <c r="M18" s="4" t="s">
        <v>67</v>
      </c>
      <c r="N18" s="25">
        <v>800000</v>
      </c>
      <c r="Q18" s="4" t="s">
        <v>67</v>
      </c>
      <c r="R18" s="25">
        <v>800000</v>
      </c>
      <c r="U18" s="64"/>
      <c r="V18" s="64"/>
    </row>
    <row r="19" spans="2:22" ht="16" thickBot="1">
      <c r="B19" s="5" t="s">
        <v>3</v>
      </c>
      <c r="C19" s="23"/>
      <c r="F19" s="5" t="s">
        <v>3</v>
      </c>
      <c r="G19" s="23"/>
      <c r="J19" s="5" t="s">
        <v>3</v>
      </c>
      <c r="K19" s="23"/>
      <c r="M19" s="5" t="s">
        <v>3</v>
      </c>
      <c r="N19" s="23"/>
      <c r="Q19" s="5" t="s">
        <v>3</v>
      </c>
      <c r="R19" s="23"/>
    </row>
    <row r="21" spans="2:22" ht="16" thickBot="1"/>
    <row r="22" spans="2:22" ht="32">
      <c r="B22" s="1" t="s">
        <v>68</v>
      </c>
      <c r="C22" s="21" t="s">
        <v>57</v>
      </c>
      <c r="F22" s="1" t="s">
        <v>68</v>
      </c>
      <c r="G22" s="21" t="s">
        <v>57</v>
      </c>
      <c r="J22" s="1" t="s">
        <v>68</v>
      </c>
      <c r="K22" s="21" t="s">
        <v>57</v>
      </c>
      <c r="M22" s="1" t="s">
        <v>68</v>
      </c>
      <c r="N22" s="21" t="s">
        <v>57</v>
      </c>
      <c r="Q22" s="1" t="s">
        <v>68</v>
      </c>
      <c r="R22" s="21" t="s">
        <v>57</v>
      </c>
      <c r="U22" s="64"/>
      <c r="V22" s="64"/>
    </row>
    <row r="23" spans="2:22">
      <c r="B23" s="2" t="s">
        <v>69</v>
      </c>
      <c r="C23" s="3">
        <v>1000</v>
      </c>
      <c r="F23" s="2" t="s">
        <v>69</v>
      </c>
      <c r="G23" s="3">
        <v>1000</v>
      </c>
      <c r="J23" s="2" t="s">
        <v>69</v>
      </c>
      <c r="K23" s="3">
        <v>1000</v>
      </c>
      <c r="M23" s="2" t="s">
        <v>69</v>
      </c>
      <c r="N23" s="3">
        <v>1000</v>
      </c>
      <c r="Q23" s="2" t="s">
        <v>69</v>
      </c>
      <c r="R23" s="3">
        <v>1000</v>
      </c>
      <c r="U23" s="64"/>
      <c r="V23" s="64"/>
    </row>
    <row r="24" spans="2:22" ht="32">
      <c r="B24" s="4" t="s">
        <v>70</v>
      </c>
      <c r="C24" s="35">
        <f>G24+K24+R24+N24</f>
        <v>0</v>
      </c>
      <c r="F24" s="4" t="s">
        <v>70</v>
      </c>
      <c r="G24" s="34"/>
      <c r="J24" s="4" t="s">
        <v>70</v>
      </c>
      <c r="K24" s="34"/>
      <c r="M24" s="4" t="s">
        <v>70</v>
      </c>
      <c r="N24" s="34"/>
      <c r="Q24" s="4" t="s">
        <v>70</v>
      </c>
      <c r="R24" s="34"/>
      <c r="U24" s="64"/>
      <c r="V24" s="64"/>
    </row>
    <row r="25" spans="2:22" ht="16">
      <c r="B25" s="4" t="s">
        <v>71</v>
      </c>
      <c r="C25" s="25">
        <f>G25+K25+R25+N25</f>
        <v>561667</v>
      </c>
      <c r="F25" s="4" t="s">
        <v>71</v>
      </c>
      <c r="G25" s="25">
        <v>166667</v>
      </c>
      <c r="J25" s="4" t="s">
        <v>71</v>
      </c>
      <c r="K25" s="25">
        <v>100000</v>
      </c>
      <c r="M25" s="4" t="s">
        <v>71</v>
      </c>
      <c r="N25" s="25">
        <v>180000</v>
      </c>
      <c r="Q25" s="4" t="s">
        <v>71</v>
      </c>
      <c r="R25" s="25">
        <v>115000</v>
      </c>
      <c r="U25" s="64"/>
      <c r="V25" s="64"/>
    </row>
    <row r="26" spans="2:22" ht="16" thickBot="1">
      <c r="B26" s="5" t="s">
        <v>4</v>
      </c>
      <c r="C26" s="23"/>
      <c r="F26" s="5" t="s">
        <v>4</v>
      </c>
      <c r="G26" s="23"/>
      <c r="J26" s="5" t="s">
        <v>4</v>
      </c>
      <c r="K26" s="23"/>
      <c r="M26" s="5" t="s">
        <v>4</v>
      </c>
      <c r="N26" s="23"/>
      <c r="Q26" s="5" t="s">
        <v>4</v>
      </c>
      <c r="R26" s="23"/>
    </row>
    <row r="28" spans="2:22" ht="16" thickBot="1"/>
    <row r="29" spans="2:22" ht="32">
      <c r="B29" s="1" t="s">
        <v>72</v>
      </c>
      <c r="C29" s="21" t="s">
        <v>57</v>
      </c>
      <c r="F29" s="1" t="s">
        <v>72</v>
      </c>
      <c r="G29" s="21" t="s">
        <v>57</v>
      </c>
      <c r="J29" s="1" t="s">
        <v>72</v>
      </c>
      <c r="K29" s="21" t="s">
        <v>57</v>
      </c>
      <c r="M29" s="1" t="s">
        <v>72</v>
      </c>
      <c r="N29" s="21" t="s">
        <v>57</v>
      </c>
      <c r="Q29" s="1" t="s">
        <v>72</v>
      </c>
      <c r="R29" s="21" t="s">
        <v>57</v>
      </c>
      <c r="U29" s="64"/>
      <c r="V29" s="64"/>
    </row>
    <row r="30" spans="2:22">
      <c r="B30" s="2" t="s">
        <v>73</v>
      </c>
      <c r="C30" s="3">
        <v>1000</v>
      </c>
      <c r="F30" s="2" t="s">
        <v>73</v>
      </c>
      <c r="G30" s="3">
        <v>1000</v>
      </c>
      <c r="J30" s="2" t="s">
        <v>73</v>
      </c>
      <c r="K30" s="3">
        <v>1000</v>
      </c>
      <c r="M30" s="2" t="s">
        <v>73</v>
      </c>
      <c r="N30" s="3">
        <v>1000</v>
      </c>
      <c r="Q30" s="2" t="s">
        <v>73</v>
      </c>
      <c r="R30" s="3">
        <v>1000</v>
      </c>
      <c r="U30" s="64"/>
      <c r="V30" s="64"/>
    </row>
    <row r="31" spans="2:22" ht="32">
      <c r="B31" s="4" t="s">
        <v>74</v>
      </c>
      <c r="C31" s="35">
        <f>G31+K31+R31+N31</f>
        <v>0</v>
      </c>
      <c r="F31" s="4" t="s">
        <v>74</v>
      </c>
      <c r="G31" s="34"/>
      <c r="J31" s="4" t="s">
        <v>74</v>
      </c>
      <c r="K31" s="34"/>
      <c r="M31" s="4" t="s">
        <v>74</v>
      </c>
      <c r="N31" s="34"/>
      <c r="Q31" s="4" t="s">
        <v>74</v>
      </c>
      <c r="R31" s="34"/>
      <c r="U31" s="64"/>
      <c r="V31" s="64"/>
    </row>
    <row r="32" spans="2:22" ht="15" customHeight="1">
      <c r="B32" s="4" t="s">
        <v>75</v>
      </c>
      <c r="C32" s="25">
        <f>G32+K32+R32+N32</f>
        <v>45311</v>
      </c>
      <c r="F32" s="4" t="s">
        <v>75</v>
      </c>
      <c r="G32" s="25">
        <v>12500</v>
      </c>
      <c r="J32" s="4" t="s">
        <v>75</v>
      </c>
      <c r="K32" s="25">
        <v>11111</v>
      </c>
      <c r="M32" s="4" t="s">
        <v>75</v>
      </c>
      <c r="N32" s="25">
        <v>12800</v>
      </c>
      <c r="Q32" s="4" t="s">
        <v>75</v>
      </c>
      <c r="R32" s="25">
        <v>8900</v>
      </c>
      <c r="U32" s="64"/>
      <c r="V32" s="64"/>
    </row>
    <row r="33" spans="2:22" ht="16" thickBot="1">
      <c r="B33" s="5" t="s">
        <v>5</v>
      </c>
      <c r="C33" s="23"/>
      <c r="F33" s="5" t="s">
        <v>5</v>
      </c>
      <c r="G33" s="23"/>
      <c r="J33" s="5" t="s">
        <v>5</v>
      </c>
      <c r="K33" s="23"/>
      <c r="M33" s="5" t="s">
        <v>5</v>
      </c>
      <c r="N33" s="23"/>
      <c r="Q33" s="5" t="s">
        <v>5</v>
      </c>
      <c r="R33" s="23"/>
      <c r="U33" s="64"/>
      <c r="V33" s="64"/>
    </row>
    <row r="34" spans="2:22">
      <c r="B34" s="7" t="s">
        <v>76</v>
      </c>
      <c r="C34" s="3">
        <v>1000</v>
      </c>
      <c r="F34" s="7" t="s">
        <v>76</v>
      </c>
      <c r="G34" s="3">
        <v>1000</v>
      </c>
      <c r="J34" s="7" t="s">
        <v>76</v>
      </c>
      <c r="K34" s="3">
        <v>1000</v>
      </c>
      <c r="M34" s="7" t="s">
        <v>76</v>
      </c>
      <c r="N34" s="3">
        <v>1000</v>
      </c>
      <c r="Q34" s="7" t="s">
        <v>76</v>
      </c>
      <c r="R34" s="3">
        <v>1000</v>
      </c>
      <c r="U34" s="64"/>
      <c r="V34" s="64"/>
    </row>
    <row r="35" spans="2:22" ht="32">
      <c r="B35" s="4" t="s">
        <v>77</v>
      </c>
      <c r="C35" s="35">
        <f>G35+K35+R35+N35</f>
        <v>0</v>
      </c>
      <c r="F35" s="4" t="s">
        <v>77</v>
      </c>
      <c r="G35" s="34"/>
      <c r="J35" s="4" t="s">
        <v>77</v>
      </c>
      <c r="K35" s="34"/>
      <c r="M35" s="4" t="s">
        <v>77</v>
      </c>
      <c r="N35" s="34"/>
      <c r="Q35" s="4" t="s">
        <v>77</v>
      </c>
      <c r="R35" s="34"/>
      <c r="U35" s="64"/>
      <c r="V35" s="64"/>
    </row>
    <row r="36" spans="2:22" ht="16">
      <c r="B36" s="4" t="s">
        <v>78</v>
      </c>
      <c r="C36" s="28">
        <f>G36+K36+R36+N36</f>
        <v>5330</v>
      </c>
      <c r="F36" s="4" t="s">
        <v>78</v>
      </c>
      <c r="G36" s="25">
        <v>1786</v>
      </c>
      <c r="J36" s="4" t="s">
        <v>78</v>
      </c>
      <c r="K36" s="25">
        <v>1923</v>
      </c>
      <c r="M36" s="4" t="s">
        <v>78</v>
      </c>
      <c r="N36" s="25">
        <v>150</v>
      </c>
      <c r="Q36" s="4" t="s">
        <v>78</v>
      </c>
      <c r="R36" s="25">
        <v>1471</v>
      </c>
      <c r="U36" s="64"/>
      <c r="V36" s="64"/>
    </row>
    <row r="37" spans="2:22" ht="16" thickBot="1">
      <c r="B37" s="5" t="s">
        <v>6</v>
      </c>
      <c r="C37" s="23"/>
      <c r="F37" s="5" t="s">
        <v>6</v>
      </c>
      <c r="G37" s="23"/>
      <c r="J37" s="5" t="s">
        <v>6</v>
      </c>
      <c r="K37" s="23"/>
      <c r="M37" s="5" t="s">
        <v>6</v>
      </c>
      <c r="N37" s="23"/>
      <c r="Q37" s="5" t="s">
        <v>6</v>
      </c>
      <c r="R37" s="23"/>
      <c r="U37" s="64"/>
      <c r="V37" s="64"/>
    </row>
    <row r="39" spans="2:22" ht="16" thickBot="1"/>
    <row r="40" spans="2:22" ht="32">
      <c r="B40" s="1" t="s">
        <v>79</v>
      </c>
      <c r="C40" s="21" t="s">
        <v>57</v>
      </c>
      <c r="F40" s="1" t="s">
        <v>79</v>
      </c>
      <c r="G40" s="21" t="s">
        <v>57</v>
      </c>
      <c r="J40" s="1" t="s">
        <v>79</v>
      </c>
      <c r="K40" s="21" t="s">
        <v>57</v>
      </c>
      <c r="M40" s="1" t="s">
        <v>79</v>
      </c>
      <c r="N40" s="21" t="s">
        <v>57</v>
      </c>
      <c r="Q40" s="1" t="s">
        <v>79</v>
      </c>
      <c r="R40" s="21" t="s">
        <v>57</v>
      </c>
      <c r="U40" s="64"/>
      <c r="V40" s="64"/>
    </row>
    <row r="41" spans="2:22">
      <c r="B41" s="2" t="s">
        <v>80</v>
      </c>
      <c r="C41" s="3">
        <v>1000</v>
      </c>
      <c r="F41" s="2" t="s">
        <v>80</v>
      </c>
      <c r="G41" s="3">
        <v>1000</v>
      </c>
      <c r="J41" s="2" t="s">
        <v>80</v>
      </c>
      <c r="K41" s="3">
        <v>1000</v>
      </c>
      <c r="M41" s="2" t="s">
        <v>80</v>
      </c>
      <c r="N41" s="3">
        <v>1000</v>
      </c>
      <c r="Q41" s="2" t="s">
        <v>80</v>
      </c>
      <c r="R41" s="3">
        <v>1000</v>
      </c>
      <c r="U41" s="64"/>
      <c r="V41" s="64"/>
    </row>
    <row r="42" spans="2:22" ht="32">
      <c r="B42" s="4" t="s">
        <v>81</v>
      </c>
      <c r="C42" s="35">
        <f>G42+K42+R42+N42</f>
        <v>0</v>
      </c>
      <c r="F42" s="4" t="s">
        <v>81</v>
      </c>
      <c r="G42" s="34"/>
      <c r="J42" s="4" t="s">
        <v>81</v>
      </c>
      <c r="K42" s="34"/>
      <c r="M42" s="4" t="s">
        <v>81</v>
      </c>
      <c r="N42" s="34"/>
      <c r="Q42" s="4" t="s">
        <v>81</v>
      </c>
      <c r="R42" s="34"/>
      <c r="U42" s="64"/>
      <c r="V42" s="64"/>
    </row>
    <row r="43" spans="2:22" ht="16">
      <c r="B43" s="4" t="s">
        <v>82</v>
      </c>
      <c r="C43" s="28">
        <f>G43+K43+R43+N43</f>
        <v>7681536</v>
      </c>
      <c r="F43" s="4" t="s">
        <v>82</v>
      </c>
      <c r="G43" s="28">
        <v>940000</v>
      </c>
      <c r="J43" s="4" t="s">
        <v>82</v>
      </c>
      <c r="K43" s="28">
        <v>2564103</v>
      </c>
      <c r="M43" s="4" t="s">
        <v>82</v>
      </c>
      <c r="N43" s="28">
        <v>2325581</v>
      </c>
      <c r="Q43" s="4" t="s">
        <v>82</v>
      </c>
      <c r="R43" s="28">
        <v>1851852</v>
      </c>
      <c r="U43" s="64"/>
      <c r="V43" s="64"/>
    </row>
    <row r="44" spans="2:22" ht="16" thickBot="1">
      <c r="B44" s="5" t="s">
        <v>7</v>
      </c>
      <c r="C44" s="23"/>
      <c r="F44" s="5" t="s">
        <v>7</v>
      </c>
      <c r="G44" s="23"/>
      <c r="J44" s="5" t="s">
        <v>7</v>
      </c>
      <c r="K44" s="23"/>
      <c r="M44" s="5" t="s">
        <v>7</v>
      </c>
      <c r="N44" s="23"/>
      <c r="Q44" s="5" t="s">
        <v>7</v>
      </c>
      <c r="R44" s="23"/>
      <c r="U44" s="64"/>
      <c r="V44" s="64"/>
    </row>
    <row r="45" spans="2:22">
      <c r="B45" s="7" t="s">
        <v>83</v>
      </c>
      <c r="C45" s="3">
        <v>1000</v>
      </c>
      <c r="F45" s="7" t="s">
        <v>83</v>
      </c>
      <c r="G45" s="3">
        <v>1000</v>
      </c>
      <c r="J45" s="7" t="s">
        <v>83</v>
      </c>
      <c r="K45" s="3">
        <v>1000</v>
      </c>
      <c r="M45" s="7" t="s">
        <v>83</v>
      </c>
      <c r="N45" s="3">
        <v>1000</v>
      </c>
      <c r="Q45" s="7" t="s">
        <v>83</v>
      </c>
      <c r="R45" s="3">
        <v>1000</v>
      </c>
      <c r="U45" s="64"/>
      <c r="V45" s="64"/>
    </row>
    <row r="46" spans="2:22" ht="32">
      <c r="B46" s="4" t="s">
        <v>84</v>
      </c>
      <c r="C46" s="35">
        <f>G46+K46+N46+R46</f>
        <v>0</v>
      </c>
      <c r="F46" s="4" t="s">
        <v>84</v>
      </c>
      <c r="G46" s="34"/>
      <c r="J46" s="4" t="s">
        <v>84</v>
      </c>
      <c r="K46" s="34"/>
      <c r="M46" s="4" t="s">
        <v>84</v>
      </c>
      <c r="N46" s="34"/>
      <c r="Q46" s="4" t="s">
        <v>84</v>
      </c>
      <c r="R46" s="34"/>
      <c r="U46" s="64"/>
      <c r="V46" s="64"/>
    </row>
    <row r="47" spans="2:22" ht="16">
      <c r="B47" s="4" t="s">
        <v>85</v>
      </c>
      <c r="C47" s="28">
        <f>G47+K47+N47+R47</f>
        <v>7074467</v>
      </c>
      <c r="F47" s="4" t="s">
        <v>85</v>
      </c>
      <c r="G47" s="28">
        <v>1587302</v>
      </c>
      <c r="J47" s="4" t="s">
        <v>85</v>
      </c>
      <c r="K47" s="28">
        <v>3448276</v>
      </c>
      <c r="M47" s="4" t="s">
        <v>85</v>
      </c>
      <c r="N47" s="28">
        <v>650000</v>
      </c>
      <c r="Q47" s="4" t="s">
        <v>85</v>
      </c>
      <c r="R47" s="28">
        <v>1388889</v>
      </c>
      <c r="U47" s="64"/>
      <c r="V47" s="64"/>
    </row>
    <row r="48" spans="2:22" ht="16" thickBot="1">
      <c r="B48" s="5" t="s">
        <v>8</v>
      </c>
      <c r="C48" s="23"/>
      <c r="F48" s="5" t="s">
        <v>8</v>
      </c>
      <c r="G48" s="23"/>
      <c r="J48" s="5" t="s">
        <v>8</v>
      </c>
      <c r="K48" s="23"/>
      <c r="M48" s="5" t="s">
        <v>8</v>
      </c>
      <c r="N48" s="23"/>
      <c r="Q48" s="5" t="s">
        <v>8</v>
      </c>
      <c r="R48" s="23"/>
      <c r="U48" s="64"/>
      <c r="V48" s="64"/>
    </row>
    <row r="50" spans="2:22" ht="16" thickBot="1"/>
    <row r="51" spans="2:22" ht="32">
      <c r="B51" s="1" t="s">
        <v>86</v>
      </c>
      <c r="C51" s="21" t="s">
        <v>57</v>
      </c>
      <c r="F51" s="1" t="s">
        <v>86</v>
      </c>
      <c r="G51" s="21" t="s">
        <v>57</v>
      </c>
      <c r="J51" s="1" t="s">
        <v>86</v>
      </c>
      <c r="K51" s="21" t="s">
        <v>57</v>
      </c>
      <c r="M51" s="1" t="s">
        <v>86</v>
      </c>
      <c r="N51" s="21" t="s">
        <v>57</v>
      </c>
      <c r="Q51" s="1" t="s">
        <v>86</v>
      </c>
      <c r="R51" s="21" t="s">
        <v>57</v>
      </c>
      <c r="U51" s="64"/>
      <c r="V51" s="64"/>
    </row>
    <row r="52" spans="2:22">
      <c r="B52" s="2" t="s">
        <v>87</v>
      </c>
      <c r="C52" s="3">
        <v>1000</v>
      </c>
      <c r="F52" s="2" t="s">
        <v>87</v>
      </c>
      <c r="G52" s="3">
        <v>1000</v>
      </c>
      <c r="J52" s="2" t="s">
        <v>87</v>
      </c>
      <c r="K52" s="3">
        <v>1000</v>
      </c>
      <c r="M52" s="2" t="s">
        <v>87</v>
      </c>
      <c r="N52" s="3">
        <v>1000</v>
      </c>
      <c r="Q52" s="2" t="s">
        <v>87</v>
      </c>
      <c r="R52" s="3">
        <v>1000</v>
      </c>
      <c r="U52" s="64"/>
      <c r="V52" s="64"/>
    </row>
    <row r="53" spans="2:22" ht="32">
      <c r="B53" s="4" t="s">
        <v>88</v>
      </c>
      <c r="C53" s="35">
        <f>G53+K53+R53+N53</f>
        <v>0</v>
      </c>
      <c r="F53" s="4" t="s">
        <v>88</v>
      </c>
      <c r="G53" s="34"/>
      <c r="J53" s="4" t="s">
        <v>88</v>
      </c>
      <c r="K53" s="34"/>
      <c r="M53" s="4" t="s">
        <v>88</v>
      </c>
      <c r="N53" s="34"/>
      <c r="Q53" s="4" t="s">
        <v>88</v>
      </c>
      <c r="R53" s="34"/>
      <c r="U53" s="64"/>
      <c r="V53" s="64"/>
    </row>
    <row r="54" spans="2:22" ht="16">
      <c r="B54" s="4" t="s">
        <v>89</v>
      </c>
      <c r="C54" s="28">
        <f>G54+K54+R54+N54</f>
        <v>5039</v>
      </c>
      <c r="F54" s="4" t="s">
        <v>89</v>
      </c>
      <c r="G54" s="28">
        <v>2133</v>
      </c>
      <c r="J54" s="4" t="s">
        <v>89</v>
      </c>
      <c r="K54" s="28">
        <v>1333</v>
      </c>
      <c r="M54" s="4" t="s">
        <v>89</v>
      </c>
      <c r="N54" s="28">
        <v>640</v>
      </c>
      <c r="Q54" s="4" t="s">
        <v>89</v>
      </c>
      <c r="R54" s="28">
        <v>933</v>
      </c>
      <c r="U54" s="64"/>
      <c r="V54" s="64"/>
    </row>
    <row r="55" spans="2:22" ht="16" thickBot="1">
      <c r="B55" s="5" t="s">
        <v>9</v>
      </c>
      <c r="C55" s="23"/>
      <c r="F55" s="5" t="s">
        <v>9</v>
      </c>
      <c r="G55" s="23"/>
      <c r="J55" s="5" t="s">
        <v>9</v>
      </c>
      <c r="K55" s="23"/>
      <c r="M55" s="5" t="s">
        <v>9</v>
      </c>
      <c r="N55" s="23"/>
      <c r="Q55" s="5" t="s">
        <v>9</v>
      </c>
      <c r="R55" s="23"/>
    </row>
    <row r="56" spans="2:22" ht="16" thickBot="1">
      <c r="U56" s="29"/>
      <c r="V56" s="36"/>
    </row>
    <row r="57" spans="2:22" ht="32">
      <c r="B57" s="1" t="s">
        <v>90</v>
      </c>
      <c r="C57" s="21" t="s">
        <v>57</v>
      </c>
      <c r="F57" s="1" t="s">
        <v>90</v>
      </c>
      <c r="G57" s="21" t="s">
        <v>57</v>
      </c>
      <c r="J57" s="1" t="s">
        <v>90</v>
      </c>
      <c r="K57" s="21" t="s">
        <v>57</v>
      </c>
      <c r="M57" s="1" t="s">
        <v>90</v>
      </c>
      <c r="N57" s="21" t="s">
        <v>57</v>
      </c>
      <c r="Q57" s="1" t="s">
        <v>90</v>
      </c>
      <c r="R57" s="21" t="s">
        <v>57</v>
      </c>
      <c r="U57" s="1" t="s">
        <v>90</v>
      </c>
      <c r="V57" s="21" t="s">
        <v>57</v>
      </c>
    </row>
    <row r="58" spans="2:22">
      <c r="B58" s="2" t="s">
        <v>91</v>
      </c>
      <c r="C58" s="3">
        <v>1000</v>
      </c>
      <c r="F58" s="2" t="s">
        <v>91</v>
      </c>
      <c r="G58" s="3">
        <v>1000</v>
      </c>
      <c r="J58" s="2" t="s">
        <v>91</v>
      </c>
      <c r="K58" s="3">
        <v>1000</v>
      </c>
      <c r="M58" s="2" t="s">
        <v>91</v>
      </c>
      <c r="N58" s="3">
        <v>1000</v>
      </c>
      <c r="Q58" s="2" t="s">
        <v>91</v>
      </c>
      <c r="R58" s="3">
        <v>1000</v>
      </c>
      <c r="U58" s="2" t="s">
        <v>91</v>
      </c>
      <c r="V58" s="3">
        <v>1000</v>
      </c>
    </row>
    <row r="59" spans="2:22" ht="32">
      <c r="B59" s="4" t="s">
        <v>92</v>
      </c>
      <c r="C59" s="34">
        <f>V59+R59+N59+K59+G59</f>
        <v>0</v>
      </c>
      <c r="F59" s="4" t="s">
        <v>92</v>
      </c>
      <c r="G59" s="34"/>
      <c r="J59" s="4" t="s">
        <v>92</v>
      </c>
      <c r="K59" s="34"/>
      <c r="M59" s="4" t="s">
        <v>92</v>
      </c>
      <c r="N59" s="34"/>
      <c r="Q59" s="4" t="s">
        <v>92</v>
      </c>
      <c r="R59" s="34"/>
      <c r="U59" s="4" t="s">
        <v>92</v>
      </c>
      <c r="V59" s="34"/>
    </row>
    <row r="60" spans="2:22" ht="16">
      <c r="B60" s="4" t="s">
        <v>93</v>
      </c>
      <c r="C60" s="60">
        <f>V60+R60+N60+K60+G60</f>
        <v>672</v>
      </c>
      <c r="F60" s="4" t="s">
        <v>93</v>
      </c>
      <c r="G60" s="60">
        <v>133</v>
      </c>
      <c r="J60" s="4" t="s">
        <v>93</v>
      </c>
      <c r="K60" s="60">
        <v>133</v>
      </c>
      <c r="M60" s="4" t="s">
        <v>93</v>
      </c>
      <c r="N60" s="60">
        <v>133</v>
      </c>
      <c r="Q60" s="4" t="s">
        <v>93</v>
      </c>
      <c r="R60" s="60">
        <v>133</v>
      </c>
      <c r="U60" s="4" t="s">
        <v>93</v>
      </c>
      <c r="V60" s="60">
        <v>140</v>
      </c>
    </row>
    <row r="61" spans="2:22" ht="16" thickBot="1">
      <c r="B61" s="5" t="s">
        <v>10</v>
      </c>
      <c r="C61" s="60"/>
      <c r="F61" s="5" t="s">
        <v>10</v>
      </c>
      <c r="G61" s="60"/>
      <c r="J61" s="5" t="s">
        <v>10</v>
      </c>
      <c r="K61" s="60"/>
      <c r="M61" s="5" t="s">
        <v>10</v>
      </c>
      <c r="N61" s="60"/>
      <c r="Q61" s="5" t="s">
        <v>10</v>
      </c>
      <c r="R61" s="60"/>
      <c r="U61" s="5" t="s">
        <v>10</v>
      </c>
      <c r="V61" s="60"/>
    </row>
    <row r="63" spans="2:22" ht="16" thickBot="1"/>
    <row r="64" spans="2:22" ht="32">
      <c r="B64" s="1" t="s">
        <v>94</v>
      </c>
      <c r="C64" s="21" t="s">
        <v>57</v>
      </c>
      <c r="F64" s="1" t="s">
        <v>94</v>
      </c>
      <c r="G64" s="21" t="s">
        <v>57</v>
      </c>
      <c r="J64" s="1" t="s">
        <v>94</v>
      </c>
      <c r="K64" s="21" t="s">
        <v>57</v>
      </c>
      <c r="M64" s="1" t="s">
        <v>94</v>
      </c>
      <c r="N64" s="21" t="s">
        <v>57</v>
      </c>
      <c r="Q64" s="1" t="s">
        <v>94</v>
      </c>
      <c r="R64" s="21" t="s">
        <v>57</v>
      </c>
      <c r="U64" s="64"/>
      <c r="V64" s="64"/>
    </row>
    <row r="65" spans="2:22">
      <c r="B65" s="2" t="s">
        <v>95</v>
      </c>
      <c r="C65" s="3">
        <v>1000</v>
      </c>
      <c r="F65" s="2" t="s">
        <v>95</v>
      </c>
      <c r="G65" s="3">
        <v>1000</v>
      </c>
      <c r="J65" s="2" t="s">
        <v>95</v>
      </c>
      <c r="K65" s="3">
        <v>1000</v>
      </c>
      <c r="M65" s="2" t="s">
        <v>95</v>
      </c>
      <c r="N65" s="3">
        <v>1000</v>
      </c>
      <c r="Q65" s="2" t="s">
        <v>95</v>
      </c>
      <c r="R65" s="3">
        <v>1000</v>
      </c>
      <c r="U65" s="64"/>
      <c r="V65" s="64"/>
    </row>
    <row r="66" spans="2:22" ht="32">
      <c r="B66" s="4" t="s">
        <v>96</v>
      </c>
      <c r="C66" s="35">
        <f>G66+K66+R66+N66</f>
        <v>0</v>
      </c>
      <c r="F66" s="4" t="s">
        <v>96</v>
      </c>
      <c r="G66" s="34"/>
      <c r="J66" s="4" t="s">
        <v>96</v>
      </c>
      <c r="K66" s="34"/>
      <c r="M66" s="4" t="s">
        <v>96</v>
      </c>
      <c r="N66" s="34"/>
      <c r="Q66" s="4" t="s">
        <v>96</v>
      </c>
      <c r="R66" s="34"/>
      <c r="U66" s="64"/>
      <c r="V66" s="64"/>
    </row>
    <row r="67" spans="2:22" ht="15" customHeight="1">
      <c r="B67" s="4" t="s">
        <v>97</v>
      </c>
      <c r="C67" s="28">
        <f>G67+K67+R67+N67</f>
        <v>236666</v>
      </c>
      <c r="F67" s="4" t="s">
        <v>98</v>
      </c>
      <c r="G67" s="28">
        <v>120000</v>
      </c>
      <c r="J67" s="4" t="s">
        <v>98</v>
      </c>
      <c r="K67" s="28">
        <v>33333</v>
      </c>
      <c r="M67" s="4" t="s">
        <v>98</v>
      </c>
      <c r="N67" s="28">
        <v>50000</v>
      </c>
      <c r="Q67" s="4" t="s">
        <v>98</v>
      </c>
      <c r="R67" s="28">
        <v>33333</v>
      </c>
      <c r="U67" s="64"/>
      <c r="V67" s="64"/>
    </row>
    <row r="68" spans="2:22" ht="16" thickBot="1">
      <c r="B68" s="5" t="s">
        <v>11</v>
      </c>
      <c r="C68" s="23"/>
      <c r="F68" s="5" t="s">
        <v>11</v>
      </c>
      <c r="G68" s="23"/>
      <c r="J68" s="5" t="s">
        <v>11</v>
      </c>
      <c r="K68" s="23"/>
      <c r="M68" s="5" t="s">
        <v>11</v>
      </c>
      <c r="N68" s="23"/>
      <c r="Q68" s="5" t="s">
        <v>11</v>
      </c>
      <c r="R68" s="23"/>
    </row>
    <row r="70" spans="2:22" ht="16" thickBot="1"/>
    <row r="71" spans="2:22" ht="32">
      <c r="B71" s="1" t="s">
        <v>99</v>
      </c>
      <c r="C71" s="21" t="s">
        <v>57</v>
      </c>
      <c r="F71" s="1" t="s">
        <v>99</v>
      </c>
      <c r="G71" s="21" t="s">
        <v>57</v>
      </c>
      <c r="J71" s="1" t="s">
        <v>99</v>
      </c>
      <c r="K71" s="21" t="s">
        <v>57</v>
      </c>
      <c r="M71" s="1" t="s">
        <v>99</v>
      </c>
      <c r="N71" s="21" t="s">
        <v>57</v>
      </c>
      <c r="Q71" s="1" t="s">
        <v>99</v>
      </c>
      <c r="R71" s="21" t="s">
        <v>57</v>
      </c>
      <c r="U71" s="64"/>
      <c r="V71" s="64"/>
    </row>
    <row r="72" spans="2:22">
      <c r="B72" s="2" t="s">
        <v>100</v>
      </c>
      <c r="C72" s="3">
        <v>1000</v>
      </c>
      <c r="F72" s="2" t="s">
        <v>100</v>
      </c>
      <c r="G72" s="3">
        <v>1000</v>
      </c>
      <c r="J72" s="2" t="s">
        <v>100</v>
      </c>
      <c r="K72" s="3">
        <v>1000</v>
      </c>
      <c r="M72" s="2" t="s">
        <v>100</v>
      </c>
      <c r="N72" s="3">
        <v>1000</v>
      </c>
      <c r="Q72" s="2" t="s">
        <v>100</v>
      </c>
      <c r="R72" s="3">
        <v>1000</v>
      </c>
      <c r="U72" s="64"/>
      <c r="V72" s="64"/>
    </row>
    <row r="73" spans="2:22" ht="32">
      <c r="B73" s="4" t="s">
        <v>101</v>
      </c>
      <c r="C73" s="35">
        <f>G73+K73+R73+N73</f>
        <v>0</v>
      </c>
      <c r="F73" s="4" t="s">
        <v>101</v>
      </c>
      <c r="G73" s="34"/>
      <c r="J73" s="4" t="s">
        <v>101</v>
      </c>
      <c r="K73" s="34"/>
      <c r="M73" s="4" t="s">
        <v>101</v>
      </c>
      <c r="N73" s="34"/>
      <c r="Q73" s="4" t="s">
        <v>101</v>
      </c>
      <c r="R73" s="34"/>
      <c r="U73" s="64"/>
      <c r="V73" s="64"/>
    </row>
    <row r="74" spans="2:22" ht="16">
      <c r="B74" s="4" t="s">
        <v>102</v>
      </c>
      <c r="C74" s="28">
        <f>G74+K74+R74+N74</f>
        <v>500000</v>
      </c>
      <c r="F74" s="4" t="s">
        <v>102</v>
      </c>
      <c r="G74" s="28">
        <v>125000</v>
      </c>
      <c r="J74" s="4" t="s">
        <v>102</v>
      </c>
      <c r="K74" s="28">
        <v>125000</v>
      </c>
      <c r="M74" s="4" t="s">
        <v>102</v>
      </c>
      <c r="N74" s="28">
        <v>125000</v>
      </c>
      <c r="Q74" s="4" t="s">
        <v>102</v>
      </c>
      <c r="R74" s="28">
        <v>125000</v>
      </c>
      <c r="U74" s="64"/>
      <c r="V74" s="64"/>
    </row>
    <row r="75" spans="2:22" ht="16" thickBot="1">
      <c r="B75" s="5" t="s">
        <v>12</v>
      </c>
      <c r="C75" s="23"/>
      <c r="F75" s="5" t="s">
        <v>12</v>
      </c>
      <c r="G75" s="23"/>
      <c r="J75" s="5" t="s">
        <v>12</v>
      </c>
      <c r="K75" s="23"/>
      <c r="M75" s="5" t="s">
        <v>12</v>
      </c>
      <c r="N75" s="23"/>
      <c r="Q75" s="5" t="s">
        <v>12</v>
      </c>
      <c r="R75" s="23"/>
    </row>
    <row r="77" spans="2:22" ht="16" thickBot="1"/>
    <row r="78" spans="2:22" ht="32">
      <c r="B78" s="1" t="s">
        <v>103</v>
      </c>
      <c r="C78" s="21" t="s">
        <v>57</v>
      </c>
      <c r="F78" s="1" t="s">
        <v>103</v>
      </c>
      <c r="G78" s="21" t="s">
        <v>57</v>
      </c>
      <c r="J78" s="1" t="s">
        <v>103</v>
      </c>
      <c r="K78" s="21" t="s">
        <v>57</v>
      </c>
      <c r="M78" s="1" t="s">
        <v>103</v>
      </c>
      <c r="N78" s="21" t="s">
        <v>57</v>
      </c>
      <c r="Q78" s="1" t="s">
        <v>103</v>
      </c>
      <c r="R78" s="21" t="s">
        <v>57</v>
      </c>
      <c r="U78" s="64"/>
      <c r="V78" s="64"/>
    </row>
    <row r="79" spans="2:22">
      <c r="B79" s="2" t="s">
        <v>104</v>
      </c>
      <c r="C79" s="3">
        <v>1000</v>
      </c>
      <c r="F79" s="2" t="s">
        <v>104</v>
      </c>
      <c r="G79" s="3">
        <v>1000</v>
      </c>
      <c r="J79" s="2" t="s">
        <v>104</v>
      </c>
      <c r="K79" s="3">
        <v>1000</v>
      </c>
      <c r="M79" s="2" t="s">
        <v>104</v>
      </c>
      <c r="N79" s="3">
        <v>1000</v>
      </c>
      <c r="Q79" s="2" t="s">
        <v>104</v>
      </c>
      <c r="R79" s="3">
        <v>1000</v>
      </c>
      <c r="U79" s="64"/>
      <c r="V79" s="64"/>
    </row>
    <row r="80" spans="2:22" ht="32">
      <c r="B80" s="4" t="s">
        <v>105</v>
      </c>
      <c r="C80" s="34">
        <f>G80+K80+N80+R80</f>
        <v>0</v>
      </c>
      <c r="F80" s="4" t="s">
        <v>105</v>
      </c>
      <c r="G80" s="34"/>
      <c r="J80" s="4" t="s">
        <v>105</v>
      </c>
      <c r="K80" s="34"/>
      <c r="M80" s="4" t="s">
        <v>105</v>
      </c>
      <c r="N80" s="34"/>
      <c r="Q80" s="4" t="s">
        <v>105</v>
      </c>
      <c r="R80" s="34"/>
      <c r="U80" s="64"/>
      <c r="V80" s="64"/>
    </row>
    <row r="81" spans="2:22" ht="16">
      <c r="B81" s="4" t="s">
        <v>106</v>
      </c>
      <c r="C81" s="28">
        <f>G81+K81+R81+N81</f>
        <v>133332</v>
      </c>
      <c r="F81" s="4" t="s">
        <v>106</v>
      </c>
      <c r="G81" s="28">
        <v>33333</v>
      </c>
      <c r="J81" s="4" t="s">
        <v>106</v>
      </c>
      <c r="K81" s="28">
        <v>33333</v>
      </c>
      <c r="M81" s="4" t="s">
        <v>106</v>
      </c>
      <c r="N81" s="28">
        <v>33333</v>
      </c>
      <c r="Q81" s="4" t="s">
        <v>106</v>
      </c>
      <c r="R81" s="28">
        <v>33333</v>
      </c>
      <c r="U81" s="64"/>
      <c r="V81" s="64"/>
    </row>
    <row r="82" spans="2:22" ht="16" thickBot="1">
      <c r="B82" s="5" t="s">
        <v>13</v>
      </c>
      <c r="C82" s="23"/>
      <c r="F82" s="5" t="s">
        <v>13</v>
      </c>
      <c r="G82" s="23"/>
      <c r="J82" s="5" t="s">
        <v>13</v>
      </c>
      <c r="K82" s="23"/>
      <c r="M82" s="5" t="s">
        <v>13</v>
      </c>
      <c r="N82" s="23"/>
      <c r="Q82" s="5" t="s">
        <v>13</v>
      </c>
      <c r="R82" s="23"/>
    </row>
    <row r="97" spans="6:6">
      <c r="F97" s="20"/>
    </row>
  </sheetData>
  <sheetProtection algorithmName="SHA-512" hashValue="OvknFqMT31ukqOJMxPnfs7NMPU8UcNVAlpEuvJvgiCZ6mKGl9C5FryWY1Pcna+syUuQbSIXUhiEKlIJfWueMQA==" saltValue="BUUKxR+vtka6HYoVsD9MLA==" spinCount="100000" sheet="1" selectLockedCells="1"/>
  <conditionalFormatting sqref="C6">
    <cfRule type="cellIs" dxfId="582" priority="225" operator="greaterThanOrEqual">
      <formula>C7</formula>
    </cfRule>
  </conditionalFormatting>
  <conditionalFormatting sqref="C13">
    <cfRule type="cellIs" dxfId="581" priority="83" operator="greaterThanOrEqual">
      <formula>C14</formula>
    </cfRule>
  </conditionalFormatting>
  <conditionalFormatting sqref="C17">
    <cfRule type="cellIs" dxfId="580" priority="82" operator="greaterThanOrEqual">
      <formula>C18</formula>
    </cfRule>
  </conditionalFormatting>
  <conditionalFormatting sqref="C24">
    <cfRule type="cellIs" dxfId="579" priority="80" operator="greaterThanOrEqual">
      <formula>C25</formula>
    </cfRule>
  </conditionalFormatting>
  <conditionalFormatting sqref="C31">
    <cfRule type="cellIs" dxfId="578" priority="79" operator="greaterThanOrEqual">
      <formula>C32</formula>
    </cfRule>
  </conditionalFormatting>
  <conditionalFormatting sqref="C35">
    <cfRule type="cellIs" dxfId="577" priority="78" operator="greaterThanOrEqual">
      <formula>C36</formula>
    </cfRule>
  </conditionalFormatting>
  <conditionalFormatting sqref="C42">
    <cfRule type="cellIs" dxfId="576" priority="76" operator="greaterThanOrEqual">
      <formula>C43</formula>
    </cfRule>
  </conditionalFormatting>
  <conditionalFormatting sqref="C46">
    <cfRule type="cellIs" dxfId="575" priority="75" operator="greaterThanOrEqual">
      <formula>C47</formula>
    </cfRule>
  </conditionalFormatting>
  <conditionalFormatting sqref="C53">
    <cfRule type="cellIs" dxfId="574" priority="74" operator="greaterThanOrEqual">
      <formula>C54</formula>
    </cfRule>
  </conditionalFormatting>
  <conditionalFormatting sqref="C59">
    <cfRule type="cellIs" dxfId="573" priority="6" operator="greaterThanOrEqual">
      <formula>C60</formula>
    </cfRule>
  </conditionalFormatting>
  <conditionalFormatting sqref="C66">
    <cfRule type="cellIs" dxfId="572" priority="72" operator="greaterThanOrEqual">
      <formula>C67</formula>
    </cfRule>
  </conditionalFormatting>
  <conditionalFormatting sqref="C73">
    <cfRule type="cellIs" dxfId="571" priority="71" operator="greaterThanOrEqual">
      <formula>C74</formula>
    </cfRule>
  </conditionalFormatting>
  <conditionalFormatting sqref="C80">
    <cfRule type="cellIs" dxfId="570" priority="20" operator="greaterThanOrEqual">
      <formula>C81</formula>
    </cfRule>
  </conditionalFormatting>
  <conditionalFormatting sqref="G6">
    <cfRule type="cellIs" dxfId="569" priority="43" operator="greaterThanOrEqual">
      <formula>G7</formula>
    </cfRule>
  </conditionalFormatting>
  <conditionalFormatting sqref="G13">
    <cfRule type="cellIs" dxfId="568" priority="40" operator="greaterThanOrEqual">
      <formula>G14</formula>
    </cfRule>
  </conditionalFormatting>
  <conditionalFormatting sqref="G17">
    <cfRule type="cellIs" dxfId="567" priority="37" operator="greaterThanOrEqual">
      <formula>G18</formula>
    </cfRule>
  </conditionalFormatting>
  <conditionalFormatting sqref="G24">
    <cfRule type="cellIs" dxfId="566" priority="33" operator="greaterThanOrEqual">
      <formula>G25</formula>
    </cfRule>
  </conditionalFormatting>
  <conditionalFormatting sqref="G31">
    <cfRule type="cellIs" dxfId="565" priority="121" operator="greaterThanOrEqual">
      <formula>G32</formula>
    </cfRule>
  </conditionalFormatting>
  <conditionalFormatting sqref="G35">
    <cfRule type="cellIs" dxfId="564" priority="117" operator="greaterThanOrEqual">
      <formula>G36</formula>
    </cfRule>
  </conditionalFormatting>
  <conditionalFormatting sqref="G42">
    <cfRule type="cellIs" dxfId="563" priority="109" operator="greaterThanOrEqual">
      <formula>G43</formula>
    </cfRule>
  </conditionalFormatting>
  <conditionalFormatting sqref="G46">
    <cfRule type="cellIs" dxfId="562" priority="108" operator="greaterThanOrEqual">
      <formula>G47</formula>
    </cfRule>
  </conditionalFormatting>
  <conditionalFormatting sqref="G53">
    <cfRule type="cellIs" dxfId="561" priority="103" operator="greaterThanOrEqual">
      <formula>G54</formula>
    </cfRule>
  </conditionalFormatting>
  <conditionalFormatting sqref="G59">
    <cfRule type="cellIs" dxfId="560" priority="4" operator="greaterThanOrEqual">
      <formula>G60</formula>
    </cfRule>
  </conditionalFormatting>
  <conditionalFormatting sqref="G66">
    <cfRule type="cellIs" dxfId="559" priority="98" operator="greaterThanOrEqual">
      <formula>G67</formula>
    </cfRule>
  </conditionalFormatting>
  <conditionalFormatting sqref="G73">
    <cfRule type="cellIs" dxfId="558" priority="88" operator="greaterThanOrEqual">
      <formula>G74</formula>
    </cfRule>
  </conditionalFormatting>
  <conditionalFormatting sqref="G80">
    <cfRule type="cellIs" dxfId="557" priority="24" operator="greaterThanOrEqual">
      <formula>G81</formula>
    </cfRule>
  </conditionalFormatting>
  <conditionalFormatting sqref="K6">
    <cfRule type="cellIs" dxfId="556" priority="44" operator="greaterThanOrEqual">
      <formula>K7</formula>
    </cfRule>
  </conditionalFormatting>
  <conditionalFormatting sqref="K13">
    <cfRule type="cellIs" dxfId="555" priority="39" operator="greaterThanOrEqual">
      <formula>K14</formula>
    </cfRule>
  </conditionalFormatting>
  <conditionalFormatting sqref="K17">
    <cfRule type="cellIs" dxfId="554" priority="36" operator="greaterThanOrEqual">
      <formula>K18</formula>
    </cfRule>
  </conditionalFormatting>
  <conditionalFormatting sqref="K24">
    <cfRule type="cellIs" dxfId="553" priority="32" operator="greaterThanOrEqual">
      <formula>K25</formula>
    </cfRule>
  </conditionalFormatting>
  <conditionalFormatting sqref="K31">
    <cfRule type="cellIs" dxfId="552" priority="31" operator="greaterThanOrEqual">
      <formula>K32</formula>
    </cfRule>
  </conditionalFormatting>
  <conditionalFormatting sqref="K35">
    <cfRule type="cellIs" dxfId="551" priority="115" operator="greaterThanOrEqual">
      <formula>K36</formula>
    </cfRule>
  </conditionalFormatting>
  <conditionalFormatting sqref="K42">
    <cfRule type="cellIs" dxfId="550" priority="26" operator="greaterThanOrEqual">
      <formula>K43</formula>
    </cfRule>
  </conditionalFormatting>
  <conditionalFormatting sqref="K46">
    <cfRule type="cellIs" dxfId="549" priority="106" operator="greaterThanOrEqual">
      <formula>K47</formula>
    </cfRule>
  </conditionalFormatting>
  <conditionalFormatting sqref="K53">
    <cfRule type="cellIs" dxfId="548" priority="102" operator="greaterThanOrEqual">
      <formula>K54</formula>
    </cfRule>
  </conditionalFormatting>
  <conditionalFormatting sqref="K59">
    <cfRule type="cellIs" dxfId="547" priority="3" operator="greaterThanOrEqual">
      <formula>K60</formula>
    </cfRule>
  </conditionalFormatting>
  <conditionalFormatting sqref="K66">
    <cfRule type="cellIs" dxfId="546" priority="97" operator="greaterThanOrEqual">
      <formula>K67</formula>
    </cfRule>
  </conditionalFormatting>
  <conditionalFormatting sqref="K73">
    <cfRule type="cellIs" dxfId="545" priority="87" operator="greaterThanOrEqual">
      <formula>K74</formula>
    </cfRule>
  </conditionalFormatting>
  <conditionalFormatting sqref="K80">
    <cfRule type="cellIs" dxfId="544" priority="23" operator="greaterThanOrEqual">
      <formula>K81</formula>
    </cfRule>
  </conditionalFormatting>
  <conditionalFormatting sqref="N6">
    <cfRule type="cellIs" dxfId="543" priority="14" operator="greaterThanOrEqual">
      <formula>N7</formula>
    </cfRule>
  </conditionalFormatting>
  <conditionalFormatting sqref="N13">
    <cfRule type="cellIs" dxfId="542" priority="13" operator="greaterThanOrEqual">
      <formula>N14</formula>
    </cfRule>
  </conditionalFormatting>
  <conditionalFormatting sqref="N17">
    <cfRule type="cellIs" dxfId="541" priority="12" operator="greaterThanOrEqual">
      <formula>N18</formula>
    </cfRule>
  </conditionalFormatting>
  <conditionalFormatting sqref="N24">
    <cfRule type="cellIs" dxfId="540" priority="11" operator="greaterThanOrEqual">
      <formula>N25</formula>
    </cfRule>
  </conditionalFormatting>
  <conditionalFormatting sqref="N31">
    <cfRule type="cellIs" dxfId="539" priority="10" operator="greaterThanOrEqual">
      <formula>N32</formula>
    </cfRule>
  </conditionalFormatting>
  <conditionalFormatting sqref="N35">
    <cfRule type="cellIs" dxfId="538" priority="19" operator="greaterThanOrEqual">
      <formula>N36</formula>
    </cfRule>
  </conditionalFormatting>
  <conditionalFormatting sqref="N42">
    <cfRule type="cellIs" dxfId="537" priority="9" operator="greaterThanOrEqual">
      <formula>N43</formula>
    </cfRule>
  </conditionalFormatting>
  <conditionalFormatting sqref="N46">
    <cfRule type="cellIs" dxfId="536" priority="18" operator="greaterThanOrEqual">
      <formula>N47</formula>
    </cfRule>
  </conditionalFormatting>
  <conditionalFormatting sqref="N53">
    <cfRule type="cellIs" dxfId="535" priority="17" operator="greaterThanOrEqual">
      <formula>N54</formula>
    </cfRule>
  </conditionalFormatting>
  <conditionalFormatting sqref="N59">
    <cfRule type="cellIs" dxfId="534" priority="2" operator="greaterThanOrEqual">
      <formula>N60</formula>
    </cfRule>
  </conditionalFormatting>
  <conditionalFormatting sqref="N66">
    <cfRule type="cellIs" dxfId="533" priority="16" operator="greaterThanOrEqual">
      <formula>N67</formula>
    </cfRule>
  </conditionalFormatting>
  <conditionalFormatting sqref="N73">
    <cfRule type="cellIs" dxfId="532" priority="15" operator="greaterThanOrEqual">
      <formula>N74</formula>
    </cfRule>
  </conditionalFormatting>
  <conditionalFormatting sqref="N80">
    <cfRule type="cellIs" dxfId="531" priority="8" operator="greaterThanOrEqual">
      <formula>N81</formula>
    </cfRule>
  </conditionalFormatting>
  <conditionalFormatting sqref="R6">
    <cfRule type="cellIs" dxfId="530" priority="45" operator="greaterThanOrEqual">
      <formula>R7</formula>
    </cfRule>
  </conditionalFormatting>
  <conditionalFormatting sqref="R13">
    <cfRule type="cellIs" dxfId="529" priority="38" operator="greaterThanOrEqual">
      <formula>R14</formula>
    </cfRule>
  </conditionalFormatting>
  <conditionalFormatting sqref="R17">
    <cfRule type="cellIs" dxfId="528" priority="48" operator="greaterThanOrEqual">
      <formula>R18</formula>
    </cfRule>
  </conditionalFormatting>
  <conditionalFormatting sqref="R24">
    <cfRule type="cellIs" dxfId="527" priority="164" operator="greaterThanOrEqual">
      <formula>R25</formula>
    </cfRule>
  </conditionalFormatting>
  <conditionalFormatting sqref="R31">
    <cfRule type="cellIs" dxfId="526" priority="118" operator="greaterThanOrEqual">
      <formula>R32</formula>
    </cfRule>
  </conditionalFormatting>
  <conditionalFormatting sqref="R35">
    <cfRule type="cellIs" dxfId="525" priority="111" operator="greaterThanOrEqual">
      <formula>R36</formula>
    </cfRule>
  </conditionalFormatting>
  <conditionalFormatting sqref="R42">
    <cfRule type="cellIs" dxfId="524" priority="30" operator="greaterThanOrEqual">
      <formula>R43</formula>
    </cfRule>
  </conditionalFormatting>
  <conditionalFormatting sqref="R46">
    <cfRule type="cellIs" dxfId="523" priority="22" operator="greaterThanOrEqual">
      <formula>R47</formula>
    </cfRule>
  </conditionalFormatting>
  <conditionalFormatting sqref="R53">
    <cfRule type="cellIs" dxfId="522" priority="100" operator="greaterThanOrEqual">
      <formula>R54</formula>
    </cfRule>
  </conditionalFormatting>
  <conditionalFormatting sqref="R59">
    <cfRule type="cellIs" dxfId="521" priority="1" operator="greaterThanOrEqual">
      <formula>R60</formula>
    </cfRule>
  </conditionalFormatting>
  <conditionalFormatting sqref="R66">
    <cfRule type="cellIs" dxfId="520" priority="95" operator="greaterThanOrEqual">
      <formula>R67</formula>
    </cfRule>
  </conditionalFormatting>
  <conditionalFormatting sqref="R73">
    <cfRule type="cellIs" dxfId="519" priority="25" operator="greaterThanOrEqual">
      <formula>R74</formula>
    </cfRule>
  </conditionalFormatting>
  <conditionalFormatting sqref="R80">
    <cfRule type="cellIs" dxfId="518" priority="21" operator="greaterThanOrEqual">
      <formula>R81</formula>
    </cfRule>
  </conditionalFormatting>
  <conditionalFormatting sqref="V59">
    <cfRule type="cellIs" dxfId="517" priority="5" operator="greaterThanOrEqual">
      <formula>V60</formula>
    </cfRule>
  </conditionalFormatting>
  <pageMargins left="0.7" right="0.7" top="0.75" bottom="0.75" header="0.3" footer="0.3"/>
  <pageSetup paperSize="9" scale="6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2A7F2-C916-49A1-903D-F689F62F436A}">
  <sheetPr codeName="Sheet3"/>
  <dimension ref="B1:W89"/>
  <sheetViews>
    <sheetView zoomScale="41" zoomScaleNormal="73" zoomScaleSheetLayoutView="100" workbookViewId="0">
      <selection activeCell="S78" activeCellId="53" sqref="K89 G6 G13 G17 G24 G31 G35 G42 G46 K46 K42 K35 K31 K24 K17 K13 K6 O6 O13 O17 O24 O31 O35 O42 O46 S42 S46 S35 S31 S24 S17 S13 S6 W58 S53 S58 S64 O53 O58 K53 K58 G53 G58 G71 G78 G64 K64 K71 K78 O78 O71 O64 S71 S78"/>
    </sheetView>
  </sheetViews>
  <sheetFormatPr baseColWidth="10" defaultColWidth="9.1640625" defaultRowHeight="15"/>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9.1640625" customWidth="1"/>
    <col min="15" max="15" width="18.5" customWidth="1"/>
    <col min="18" max="18" width="49.1640625" customWidth="1"/>
    <col min="19" max="19" width="18.5" customWidth="1"/>
    <col min="22" max="22" width="40" bestFit="1" customWidth="1"/>
    <col min="23" max="23" width="14.83203125" bestFit="1" customWidth="1"/>
  </cols>
  <sheetData>
    <row r="1" spans="2:23">
      <c r="B1" s="6" t="s">
        <v>107</v>
      </c>
    </row>
    <row r="2" spans="2:23">
      <c r="B2" s="29"/>
      <c r="E2" s="29"/>
    </row>
    <row r="3" spans="2:23" ht="16" thickBot="1">
      <c r="B3" s="29" t="s">
        <v>50</v>
      </c>
      <c r="C3" s="29"/>
      <c r="F3" s="29" t="s">
        <v>51</v>
      </c>
      <c r="J3" s="29" t="s">
        <v>52</v>
      </c>
      <c r="N3" s="29" t="s">
        <v>53</v>
      </c>
      <c r="R3" s="29" t="s">
        <v>54</v>
      </c>
      <c r="V3" s="29" t="s">
        <v>55</v>
      </c>
    </row>
    <row r="4" spans="2:23" ht="32">
      <c r="B4" s="1" t="s">
        <v>56</v>
      </c>
      <c r="C4" s="21" t="s">
        <v>57</v>
      </c>
      <c r="F4" s="1" t="s">
        <v>56</v>
      </c>
      <c r="G4" s="21" t="s">
        <v>57</v>
      </c>
      <c r="J4" s="1" t="s">
        <v>56</v>
      </c>
      <c r="K4" s="21" t="s">
        <v>57</v>
      </c>
      <c r="N4" s="1" t="s">
        <v>56</v>
      </c>
      <c r="O4" s="21" t="s">
        <v>57</v>
      </c>
      <c r="R4" s="1" t="s">
        <v>56</v>
      </c>
      <c r="S4" s="21" t="s">
        <v>57</v>
      </c>
      <c r="V4" s="64"/>
      <c r="W4" s="64"/>
    </row>
    <row r="5" spans="2:23">
      <c r="B5" s="2" t="s">
        <v>58</v>
      </c>
      <c r="C5" s="3">
        <v>1000</v>
      </c>
      <c r="F5" s="2" t="s">
        <v>58</v>
      </c>
      <c r="G5" s="3">
        <v>1000</v>
      </c>
      <c r="J5" s="2" t="s">
        <v>58</v>
      </c>
      <c r="K5" s="3">
        <v>1000</v>
      </c>
      <c r="N5" s="2" t="s">
        <v>58</v>
      </c>
      <c r="O5" s="3">
        <v>1000</v>
      </c>
      <c r="R5" s="2" t="s">
        <v>58</v>
      </c>
      <c r="S5" s="3">
        <v>1000</v>
      </c>
      <c r="V5" s="64"/>
      <c r="W5" s="64"/>
    </row>
    <row r="6" spans="2:23" ht="32">
      <c r="B6" s="4" t="s">
        <v>59</v>
      </c>
      <c r="C6" s="35">
        <f>+G6+K6+O6+S6</f>
        <v>0</v>
      </c>
      <c r="F6" s="4" t="s">
        <v>59</v>
      </c>
      <c r="G6" s="34"/>
      <c r="J6" s="4" t="s">
        <v>59</v>
      </c>
      <c r="K6" s="34"/>
      <c r="N6" s="4" t="s">
        <v>59</v>
      </c>
      <c r="O6" s="34"/>
      <c r="R6" s="4" t="s">
        <v>59</v>
      </c>
      <c r="S6" s="34"/>
      <c r="V6" s="64"/>
      <c r="W6" s="64"/>
    </row>
    <row r="7" spans="2:23" ht="16">
      <c r="B7" s="4" t="s">
        <v>60</v>
      </c>
      <c r="C7" s="22">
        <f>G7+K7+O7+S7</f>
        <v>301</v>
      </c>
      <c r="F7" s="4" t="s">
        <v>60</v>
      </c>
      <c r="G7" s="22">
        <v>74</v>
      </c>
      <c r="J7" s="4" t="s">
        <v>60</v>
      </c>
      <c r="K7" s="22">
        <v>60</v>
      </c>
      <c r="N7" s="4" t="s">
        <v>60</v>
      </c>
      <c r="O7" s="22">
        <v>100</v>
      </c>
      <c r="R7" s="4" t="s">
        <v>60</v>
      </c>
      <c r="S7" s="22">
        <v>67</v>
      </c>
      <c r="V7" s="64"/>
      <c r="W7" s="64"/>
    </row>
    <row r="8" spans="2:23" ht="16" thickBot="1">
      <c r="B8" s="5" t="s">
        <v>1</v>
      </c>
      <c r="C8" s="23"/>
      <c r="F8" s="5" t="s">
        <v>1</v>
      </c>
      <c r="G8" s="23"/>
      <c r="J8" s="5" t="s">
        <v>1</v>
      </c>
      <c r="K8" s="23"/>
      <c r="N8" s="5" t="s">
        <v>1</v>
      </c>
      <c r="O8" s="23"/>
      <c r="R8" s="5" t="s">
        <v>1</v>
      </c>
      <c r="S8" s="23"/>
      <c r="V8" s="64"/>
      <c r="W8" s="64"/>
    </row>
    <row r="10" spans="2:23" ht="16" thickBot="1"/>
    <row r="11" spans="2:23" ht="32">
      <c r="B11" s="1" t="s">
        <v>61</v>
      </c>
      <c r="C11" s="21" t="s">
        <v>57</v>
      </c>
      <c r="F11" s="1" t="s">
        <v>61</v>
      </c>
      <c r="G11" s="21" t="s">
        <v>57</v>
      </c>
      <c r="J11" s="1" t="s">
        <v>61</v>
      </c>
      <c r="K11" s="21" t="s">
        <v>57</v>
      </c>
      <c r="N11" s="1" t="s">
        <v>61</v>
      </c>
      <c r="O11" s="21" t="s">
        <v>57</v>
      </c>
      <c r="R11" s="1" t="s">
        <v>61</v>
      </c>
      <c r="S11" s="21" t="s">
        <v>57</v>
      </c>
      <c r="V11" s="64"/>
      <c r="W11" s="64"/>
    </row>
    <row r="12" spans="2:23">
      <c r="B12" s="2" t="s">
        <v>62</v>
      </c>
      <c r="C12" s="3">
        <v>1000</v>
      </c>
      <c r="F12" s="2" t="s">
        <v>62</v>
      </c>
      <c r="G12" s="3">
        <v>1000</v>
      </c>
      <c r="J12" s="2" t="s">
        <v>62</v>
      </c>
      <c r="K12" s="3">
        <v>1000</v>
      </c>
      <c r="N12" s="2" t="s">
        <v>62</v>
      </c>
      <c r="O12" s="3">
        <v>1000</v>
      </c>
      <c r="R12" s="2" t="s">
        <v>62</v>
      </c>
      <c r="S12" s="3">
        <v>1000</v>
      </c>
      <c r="V12" s="64"/>
      <c r="W12" s="64"/>
    </row>
    <row r="13" spans="2:23" ht="32">
      <c r="B13" s="4" t="s">
        <v>63</v>
      </c>
      <c r="C13" s="35">
        <f>G13+K13+O13+S13</f>
        <v>0</v>
      </c>
      <c r="F13" s="4" t="s">
        <v>63</v>
      </c>
      <c r="G13" s="34"/>
      <c r="J13" s="4" t="s">
        <v>63</v>
      </c>
      <c r="K13" s="34"/>
      <c r="N13" s="4" t="s">
        <v>63</v>
      </c>
      <c r="O13" s="34"/>
      <c r="R13" s="4" t="s">
        <v>63</v>
      </c>
      <c r="S13" s="34"/>
      <c r="V13" s="64"/>
      <c r="W13" s="64"/>
    </row>
    <row r="14" spans="2:23" ht="15" customHeight="1">
      <c r="B14" s="4" t="s">
        <v>64</v>
      </c>
      <c r="C14" s="25">
        <f>G14+K14+O14+S14</f>
        <v>2868636</v>
      </c>
      <c r="F14" s="4" t="s">
        <v>64</v>
      </c>
      <c r="G14" s="60">
        <v>839999.99999999988</v>
      </c>
      <c r="J14" s="4" t="s">
        <v>64</v>
      </c>
      <c r="K14" s="60">
        <v>630000</v>
      </c>
      <c r="N14" s="4" t="s">
        <v>64</v>
      </c>
      <c r="O14" s="60">
        <v>740741</v>
      </c>
      <c r="R14" s="4" t="s">
        <v>64</v>
      </c>
      <c r="S14" s="60">
        <v>657895</v>
      </c>
      <c r="V14" s="64"/>
      <c r="W14" s="64"/>
    </row>
    <row r="15" spans="2:23" ht="16" thickBot="1">
      <c r="B15" s="9" t="s">
        <v>2</v>
      </c>
      <c r="C15" s="24"/>
      <c r="F15" s="9" t="s">
        <v>2</v>
      </c>
      <c r="G15" s="24"/>
      <c r="J15" s="9" t="s">
        <v>2</v>
      </c>
      <c r="K15" s="24"/>
      <c r="N15" s="9" t="s">
        <v>2</v>
      </c>
      <c r="O15" s="24"/>
      <c r="R15" s="9" t="s">
        <v>2</v>
      </c>
      <c r="S15" s="24"/>
      <c r="V15" s="64"/>
      <c r="W15" s="64"/>
    </row>
    <row r="16" spans="2:23">
      <c r="B16" s="7" t="s">
        <v>65</v>
      </c>
      <c r="C16" s="8">
        <v>1000</v>
      </c>
      <c r="F16" s="7" t="s">
        <v>65</v>
      </c>
      <c r="G16" s="8">
        <v>1000</v>
      </c>
      <c r="J16" s="7" t="s">
        <v>65</v>
      </c>
      <c r="K16" s="8">
        <v>1000</v>
      </c>
      <c r="N16" s="7" t="s">
        <v>65</v>
      </c>
      <c r="O16" s="8">
        <v>1000</v>
      </c>
      <c r="R16" s="7" t="s">
        <v>65</v>
      </c>
      <c r="S16" s="8">
        <v>1000</v>
      </c>
      <c r="V16" s="64"/>
      <c r="W16" s="64"/>
    </row>
    <row r="17" spans="2:23" ht="32">
      <c r="B17" s="4" t="s">
        <v>66</v>
      </c>
      <c r="C17" s="38">
        <f>G17+K17+O17+S17</f>
        <v>0</v>
      </c>
      <c r="F17" s="4" t="s">
        <v>66</v>
      </c>
      <c r="G17" s="34"/>
      <c r="J17" s="4" t="s">
        <v>66</v>
      </c>
      <c r="K17" s="34"/>
      <c r="N17" s="4" t="s">
        <v>66</v>
      </c>
      <c r="O17" s="34"/>
      <c r="R17" s="4" t="s">
        <v>66</v>
      </c>
      <c r="S17" s="34"/>
      <c r="V17" s="64"/>
      <c r="W17" s="64"/>
    </row>
    <row r="18" spans="2:23" ht="15" customHeight="1">
      <c r="B18" s="4" t="s">
        <v>67</v>
      </c>
      <c r="C18" s="25">
        <f>G18+K18+O18+S18</f>
        <v>3171795</v>
      </c>
      <c r="F18" s="4" t="s">
        <v>67</v>
      </c>
      <c r="G18" s="60">
        <v>800000</v>
      </c>
      <c r="J18" s="4" t="s">
        <v>67</v>
      </c>
      <c r="K18" s="60">
        <v>769231</v>
      </c>
      <c r="N18" s="4" t="s">
        <v>67</v>
      </c>
      <c r="O18" s="60">
        <v>833333</v>
      </c>
      <c r="R18" s="4" t="s">
        <v>67</v>
      </c>
      <c r="S18" s="60">
        <v>769231</v>
      </c>
      <c r="V18" s="64"/>
      <c r="W18" s="64"/>
    </row>
    <row r="19" spans="2:23" ht="16" thickBot="1">
      <c r="B19" s="5" t="s">
        <v>3</v>
      </c>
      <c r="C19" s="23"/>
      <c r="F19" s="5" t="s">
        <v>3</v>
      </c>
      <c r="G19" s="23"/>
      <c r="J19" s="5" t="s">
        <v>3</v>
      </c>
      <c r="K19" s="23"/>
      <c r="N19" s="5" t="s">
        <v>3</v>
      </c>
      <c r="O19" s="23"/>
      <c r="R19" s="5" t="s">
        <v>3</v>
      </c>
      <c r="S19" s="23"/>
      <c r="V19" s="64"/>
      <c r="W19" s="64"/>
    </row>
    <row r="21" spans="2:23" ht="16" thickBot="1"/>
    <row r="22" spans="2:23" ht="32">
      <c r="B22" s="1" t="s">
        <v>68</v>
      </c>
      <c r="C22" s="21" t="s">
        <v>57</v>
      </c>
      <c r="F22" s="1" t="s">
        <v>68</v>
      </c>
      <c r="G22" s="21" t="s">
        <v>57</v>
      </c>
      <c r="J22" s="1" t="s">
        <v>68</v>
      </c>
      <c r="K22" s="21" t="s">
        <v>57</v>
      </c>
      <c r="N22" s="1" t="s">
        <v>68</v>
      </c>
      <c r="O22" s="21" t="s">
        <v>57</v>
      </c>
      <c r="R22" s="1" t="s">
        <v>68</v>
      </c>
      <c r="S22" s="21" t="s">
        <v>57</v>
      </c>
      <c r="V22" s="64"/>
      <c r="W22" s="64"/>
    </row>
    <row r="23" spans="2:23">
      <c r="B23" s="2" t="s">
        <v>69</v>
      </c>
      <c r="C23" s="3">
        <v>1000</v>
      </c>
      <c r="F23" s="2" t="s">
        <v>69</v>
      </c>
      <c r="G23" s="3">
        <v>1000</v>
      </c>
      <c r="J23" s="2" t="s">
        <v>69</v>
      </c>
      <c r="K23" s="3">
        <v>1000</v>
      </c>
      <c r="N23" s="2" t="s">
        <v>69</v>
      </c>
      <c r="O23" s="3">
        <v>1000</v>
      </c>
      <c r="R23" s="2" t="s">
        <v>69</v>
      </c>
      <c r="S23" s="3">
        <v>1000</v>
      </c>
      <c r="V23" s="64"/>
      <c r="W23" s="64"/>
    </row>
    <row r="24" spans="2:23" ht="32">
      <c r="B24" s="4" t="s">
        <v>70</v>
      </c>
      <c r="C24" s="38">
        <f>G24+K24+O24+S24</f>
        <v>0</v>
      </c>
      <c r="F24" s="4" t="s">
        <v>70</v>
      </c>
      <c r="G24" s="34"/>
      <c r="J24" s="4" t="s">
        <v>70</v>
      </c>
      <c r="K24" s="34"/>
      <c r="N24" s="4" t="s">
        <v>70</v>
      </c>
      <c r="O24" s="34"/>
      <c r="R24" s="4" t="s">
        <v>70</v>
      </c>
      <c r="S24" s="34"/>
      <c r="V24" s="64"/>
      <c r="W24" s="64"/>
    </row>
    <row r="25" spans="2:23" ht="16">
      <c r="B25" s="4" t="s">
        <v>71</v>
      </c>
      <c r="C25" s="25">
        <f>G25+K25+O25+S25</f>
        <v>567857</v>
      </c>
      <c r="F25" s="4" t="s">
        <v>71</v>
      </c>
      <c r="G25" s="60">
        <v>142857</v>
      </c>
      <c r="J25" s="4" t="s">
        <v>71</v>
      </c>
      <c r="K25" s="60">
        <v>100000</v>
      </c>
      <c r="N25" s="4" t="s">
        <v>71</v>
      </c>
      <c r="O25" s="60">
        <v>200000</v>
      </c>
      <c r="R25" s="4" t="s">
        <v>71</v>
      </c>
      <c r="S25" s="60">
        <v>125000</v>
      </c>
      <c r="V25" s="64"/>
      <c r="W25" s="64"/>
    </row>
    <row r="26" spans="2:23" ht="16" thickBot="1">
      <c r="B26" s="5" t="s">
        <v>4</v>
      </c>
      <c r="C26" s="23"/>
      <c r="F26" s="5" t="s">
        <v>4</v>
      </c>
      <c r="G26" s="23"/>
      <c r="J26" s="5" t="s">
        <v>4</v>
      </c>
      <c r="K26" s="23"/>
      <c r="L26" s="20"/>
      <c r="N26" s="5" t="s">
        <v>4</v>
      </c>
      <c r="O26" s="23"/>
      <c r="R26" s="5" t="s">
        <v>4</v>
      </c>
      <c r="S26" s="23"/>
      <c r="V26" s="64"/>
      <c r="W26" s="64"/>
    </row>
    <row r="28" spans="2:23" ht="16" thickBot="1"/>
    <row r="29" spans="2:23" ht="32">
      <c r="B29" s="1" t="s">
        <v>72</v>
      </c>
      <c r="C29" s="21" t="s">
        <v>57</v>
      </c>
      <c r="F29" s="1" t="s">
        <v>72</v>
      </c>
      <c r="G29" s="21" t="s">
        <v>57</v>
      </c>
      <c r="J29" s="1" t="s">
        <v>72</v>
      </c>
      <c r="K29" s="21" t="s">
        <v>57</v>
      </c>
      <c r="N29" s="1" t="s">
        <v>72</v>
      </c>
      <c r="O29" s="21" t="s">
        <v>57</v>
      </c>
      <c r="R29" s="1" t="s">
        <v>72</v>
      </c>
      <c r="S29" s="21" t="s">
        <v>57</v>
      </c>
      <c r="V29" s="64"/>
      <c r="W29" s="64"/>
    </row>
    <row r="30" spans="2:23">
      <c r="B30" s="2" t="s">
        <v>73</v>
      </c>
      <c r="C30" s="3">
        <v>1000</v>
      </c>
      <c r="F30" s="2" t="s">
        <v>73</v>
      </c>
      <c r="G30" s="3">
        <v>1000</v>
      </c>
      <c r="J30" s="2" t="s">
        <v>73</v>
      </c>
      <c r="K30" s="3">
        <v>1000</v>
      </c>
      <c r="N30" s="2" t="s">
        <v>73</v>
      </c>
      <c r="O30" s="3">
        <v>1000</v>
      </c>
      <c r="Q30" s="57"/>
      <c r="R30" s="2" t="s">
        <v>73</v>
      </c>
      <c r="S30" s="3">
        <v>1000</v>
      </c>
      <c r="V30" s="64"/>
      <c r="W30" s="64"/>
    </row>
    <row r="31" spans="2:23" ht="32">
      <c r="B31" s="4" t="s">
        <v>74</v>
      </c>
      <c r="C31" s="38">
        <f>G31+K31+O31+S31</f>
        <v>0</v>
      </c>
      <c r="F31" s="4" t="s">
        <v>74</v>
      </c>
      <c r="G31" s="34"/>
      <c r="J31" s="4" t="s">
        <v>74</v>
      </c>
      <c r="K31" s="34"/>
      <c r="N31" s="4" t="s">
        <v>74</v>
      </c>
      <c r="O31" s="34"/>
      <c r="Q31" s="57"/>
      <c r="R31" s="4" t="s">
        <v>74</v>
      </c>
      <c r="S31" s="34"/>
      <c r="V31" s="64"/>
      <c r="W31" s="64"/>
    </row>
    <row r="32" spans="2:23" ht="15" customHeight="1">
      <c r="B32" s="4" t="s">
        <v>75</v>
      </c>
      <c r="C32" s="25">
        <f>G32+K32+O32+S32</f>
        <v>52553</v>
      </c>
      <c r="F32" s="4" t="s">
        <v>75</v>
      </c>
      <c r="G32" s="60">
        <v>14286</v>
      </c>
      <c r="J32" s="4" t="s">
        <v>75</v>
      </c>
      <c r="K32" s="60">
        <v>16667</v>
      </c>
      <c r="N32" s="4" t="s">
        <v>75</v>
      </c>
      <c r="O32" s="60">
        <v>12000</v>
      </c>
      <c r="Q32" s="57"/>
      <c r="R32" s="4" t="s">
        <v>75</v>
      </c>
      <c r="S32" s="60">
        <v>9600</v>
      </c>
      <c r="V32" s="64"/>
      <c r="W32" s="64"/>
    </row>
    <row r="33" spans="2:23" ht="16" thickBot="1">
      <c r="B33" s="5" t="s">
        <v>5</v>
      </c>
      <c r="C33" s="23"/>
      <c r="F33" s="5" t="s">
        <v>5</v>
      </c>
      <c r="G33" s="23"/>
      <c r="J33" s="5" t="s">
        <v>5</v>
      </c>
      <c r="K33" s="23"/>
      <c r="N33" s="5" t="s">
        <v>5</v>
      </c>
      <c r="O33" s="23"/>
      <c r="Q33" s="57"/>
      <c r="R33" s="5" t="s">
        <v>5</v>
      </c>
      <c r="S33" s="23"/>
      <c r="V33" s="64"/>
      <c r="W33" s="64"/>
    </row>
    <row r="34" spans="2:23">
      <c r="B34" s="7" t="s">
        <v>76</v>
      </c>
      <c r="C34" s="3">
        <v>1000</v>
      </c>
      <c r="F34" s="7" t="s">
        <v>76</v>
      </c>
      <c r="G34" s="3">
        <v>1000</v>
      </c>
      <c r="J34" s="7" t="s">
        <v>76</v>
      </c>
      <c r="K34" s="3">
        <v>1000</v>
      </c>
      <c r="N34" s="7" t="s">
        <v>76</v>
      </c>
      <c r="O34" s="3">
        <v>1000</v>
      </c>
      <c r="R34" s="7" t="s">
        <v>76</v>
      </c>
      <c r="S34" s="56">
        <v>1000</v>
      </c>
      <c r="V34" s="64"/>
      <c r="W34" s="64"/>
    </row>
    <row r="35" spans="2:23" ht="32">
      <c r="B35" s="4" t="s">
        <v>77</v>
      </c>
      <c r="C35" s="38">
        <f>G35+K35+O35+S35</f>
        <v>0</v>
      </c>
      <c r="F35" s="4" t="s">
        <v>77</v>
      </c>
      <c r="G35" s="34"/>
      <c r="J35" s="4" t="s">
        <v>77</v>
      </c>
      <c r="K35" s="34"/>
      <c r="N35" s="4" t="s">
        <v>77</v>
      </c>
      <c r="O35" s="34"/>
      <c r="R35" s="4" t="s">
        <v>77</v>
      </c>
      <c r="S35" s="34"/>
      <c r="V35" s="64"/>
      <c r="W35" s="64"/>
    </row>
    <row r="36" spans="2:23" ht="16">
      <c r="B36" s="4" t="s">
        <v>78</v>
      </c>
      <c r="C36" s="25">
        <f>G36+K36+O36+S36</f>
        <v>6443</v>
      </c>
      <c r="F36" s="4" t="s">
        <v>78</v>
      </c>
      <c r="G36" s="60">
        <v>1700</v>
      </c>
      <c r="J36" s="4" t="s">
        <v>78</v>
      </c>
      <c r="K36" s="60">
        <v>1786</v>
      </c>
      <c r="N36" s="4" t="s">
        <v>78</v>
      </c>
      <c r="O36" s="60">
        <v>1587</v>
      </c>
      <c r="R36" s="4" t="s">
        <v>78</v>
      </c>
      <c r="S36" s="60">
        <v>1370</v>
      </c>
      <c r="V36" s="64"/>
      <c r="W36" s="64"/>
    </row>
    <row r="37" spans="2:23" ht="16" thickBot="1">
      <c r="B37" s="5" t="s">
        <v>6</v>
      </c>
      <c r="C37" s="23"/>
      <c r="F37" s="5" t="s">
        <v>6</v>
      </c>
      <c r="G37" s="23"/>
      <c r="J37" s="5" t="s">
        <v>6</v>
      </c>
      <c r="K37" s="23"/>
      <c r="N37" s="5" t="s">
        <v>6</v>
      </c>
      <c r="O37" s="23"/>
      <c r="R37" s="5" t="s">
        <v>6</v>
      </c>
      <c r="S37" s="23"/>
    </row>
    <row r="39" spans="2:23" ht="16" thickBot="1"/>
    <row r="40" spans="2:23" ht="32">
      <c r="B40" s="1" t="s">
        <v>79</v>
      </c>
      <c r="C40" s="21" t="s">
        <v>57</v>
      </c>
      <c r="F40" s="1" t="s">
        <v>79</v>
      </c>
      <c r="G40" s="21" t="s">
        <v>57</v>
      </c>
      <c r="J40" s="1" t="s">
        <v>79</v>
      </c>
      <c r="K40" s="21" t="s">
        <v>57</v>
      </c>
      <c r="N40" s="1" t="s">
        <v>79</v>
      </c>
      <c r="O40" s="21" t="s">
        <v>57</v>
      </c>
      <c r="R40" s="1" t="s">
        <v>79</v>
      </c>
      <c r="S40" s="21" t="s">
        <v>57</v>
      </c>
      <c r="V40" s="64"/>
      <c r="W40" s="64"/>
    </row>
    <row r="41" spans="2:23">
      <c r="B41" s="2" t="s">
        <v>80</v>
      </c>
      <c r="C41" s="3">
        <v>1000</v>
      </c>
      <c r="F41" s="2" t="s">
        <v>80</v>
      </c>
      <c r="G41" s="3">
        <v>1000</v>
      </c>
      <c r="J41" s="2" t="s">
        <v>80</v>
      </c>
      <c r="K41" s="3">
        <v>1000</v>
      </c>
      <c r="N41" s="2" t="s">
        <v>80</v>
      </c>
      <c r="O41" s="3">
        <v>1000</v>
      </c>
      <c r="R41" s="2" t="s">
        <v>80</v>
      </c>
      <c r="S41" s="3">
        <v>1000</v>
      </c>
      <c r="V41" s="64"/>
      <c r="W41" s="64"/>
    </row>
    <row r="42" spans="2:23" ht="32">
      <c r="B42" s="4" t="s">
        <v>81</v>
      </c>
      <c r="C42" s="38">
        <f>G42+K42+O42+S42</f>
        <v>0</v>
      </c>
      <c r="F42" s="4" t="s">
        <v>81</v>
      </c>
      <c r="G42" s="34"/>
      <c r="J42" s="4" t="s">
        <v>81</v>
      </c>
      <c r="K42" s="34"/>
      <c r="N42" s="4" t="s">
        <v>81</v>
      </c>
      <c r="O42" s="34"/>
      <c r="R42" s="4" t="s">
        <v>81</v>
      </c>
      <c r="S42" s="34"/>
      <c r="V42" s="64"/>
      <c r="W42" s="64"/>
    </row>
    <row r="43" spans="2:23" ht="16">
      <c r="B43" s="4" t="s">
        <v>82</v>
      </c>
      <c r="C43" s="28">
        <f>G43+K43+O43+S43</f>
        <v>5487323</v>
      </c>
      <c r="F43" s="4" t="s">
        <v>82</v>
      </c>
      <c r="G43" s="60">
        <v>1300000</v>
      </c>
      <c r="J43" s="4" t="s">
        <v>82</v>
      </c>
      <c r="K43" s="60">
        <v>1388889</v>
      </c>
      <c r="N43" s="4" t="s">
        <v>82</v>
      </c>
      <c r="O43" s="60">
        <v>1369863</v>
      </c>
      <c r="R43" s="4" t="s">
        <v>82</v>
      </c>
      <c r="S43" s="60">
        <v>1428571</v>
      </c>
      <c r="V43" s="64"/>
      <c r="W43" s="64"/>
    </row>
    <row r="44" spans="2:23" ht="16" thickBot="1">
      <c r="B44" s="5" t="s">
        <v>7</v>
      </c>
      <c r="C44" s="23"/>
      <c r="F44" s="5" t="s">
        <v>7</v>
      </c>
      <c r="G44" s="23"/>
      <c r="J44" s="5" t="s">
        <v>7</v>
      </c>
      <c r="K44" s="23"/>
      <c r="N44" s="5" t="s">
        <v>7</v>
      </c>
      <c r="O44" s="23"/>
      <c r="R44" s="5" t="s">
        <v>7</v>
      </c>
      <c r="S44" s="23"/>
      <c r="V44" s="64"/>
      <c r="W44" s="64"/>
    </row>
    <row r="45" spans="2:23">
      <c r="B45" s="7" t="s">
        <v>83</v>
      </c>
      <c r="C45" s="3">
        <v>1000</v>
      </c>
      <c r="F45" s="7" t="s">
        <v>83</v>
      </c>
      <c r="G45" s="3">
        <v>1000</v>
      </c>
      <c r="J45" s="7" t="s">
        <v>83</v>
      </c>
      <c r="K45" s="3">
        <v>1000</v>
      </c>
      <c r="N45" s="7" t="s">
        <v>83</v>
      </c>
      <c r="O45" s="3">
        <v>1000</v>
      </c>
      <c r="R45" s="7" t="s">
        <v>83</v>
      </c>
      <c r="S45" s="3">
        <v>1000</v>
      </c>
      <c r="V45" s="64"/>
      <c r="W45" s="64"/>
    </row>
    <row r="46" spans="2:23" ht="32">
      <c r="B46" s="4" t="s">
        <v>84</v>
      </c>
      <c r="C46" s="38">
        <f>G46+K46+O46+S46</f>
        <v>0</v>
      </c>
      <c r="F46" s="4" t="s">
        <v>84</v>
      </c>
      <c r="G46" s="34"/>
      <c r="J46" s="4" t="s">
        <v>84</v>
      </c>
      <c r="K46" s="34"/>
      <c r="N46" s="4" t="s">
        <v>84</v>
      </c>
      <c r="O46" s="34"/>
      <c r="R46" s="4" t="s">
        <v>84</v>
      </c>
      <c r="S46" s="34"/>
      <c r="V46" s="64"/>
      <c r="W46" s="64"/>
    </row>
    <row r="47" spans="2:23" ht="16">
      <c r="B47" s="4" t="s">
        <v>85</v>
      </c>
      <c r="C47" s="28">
        <f>G47+K47+O47+S47</f>
        <v>4911538</v>
      </c>
      <c r="F47" s="4" t="s">
        <v>85</v>
      </c>
      <c r="G47" s="60">
        <v>1100000</v>
      </c>
      <c r="J47" s="4" t="s">
        <v>85</v>
      </c>
      <c r="K47" s="60">
        <v>2200000</v>
      </c>
      <c r="N47" s="4" t="s">
        <v>85</v>
      </c>
      <c r="O47" s="60">
        <v>650000</v>
      </c>
      <c r="R47" s="4" t="s">
        <v>85</v>
      </c>
      <c r="S47" s="60">
        <v>961538</v>
      </c>
      <c r="V47" s="64"/>
      <c r="W47" s="64"/>
    </row>
    <row r="48" spans="2:23" ht="16" thickBot="1">
      <c r="B48" s="5" t="s">
        <v>8</v>
      </c>
      <c r="C48" s="23"/>
      <c r="F48" s="5" t="s">
        <v>8</v>
      </c>
      <c r="G48" s="23"/>
      <c r="J48" s="5" t="s">
        <v>8</v>
      </c>
      <c r="K48" s="23"/>
      <c r="N48" s="5" t="s">
        <v>8</v>
      </c>
      <c r="O48" s="23"/>
      <c r="Q48" s="29"/>
      <c r="R48" s="5" t="s">
        <v>8</v>
      </c>
      <c r="S48" s="23"/>
      <c r="V48" s="64"/>
      <c r="W48" s="64"/>
    </row>
    <row r="49" spans="2:23">
      <c r="S49" s="58"/>
    </row>
    <row r="50" spans="2:23" ht="16" thickBot="1">
      <c r="Q50" s="33"/>
      <c r="R50" s="33"/>
      <c r="S50" s="32"/>
    </row>
    <row r="51" spans="2:23" ht="32">
      <c r="B51" s="1" t="s">
        <v>86</v>
      </c>
      <c r="C51" s="21" t="s">
        <v>57</v>
      </c>
      <c r="F51" s="1" t="s">
        <v>86</v>
      </c>
      <c r="G51" s="21" t="s">
        <v>57</v>
      </c>
      <c r="J51" s="1" t="s">
        <v>86</v>
      </c>
      <c r="K51" s="21" t="s">
        <v>57</v>
      </c>
      <c r="N51" s="1" t="s">
        <v>86</v>
      </c>
      <c r="O51" s="21" t="s">
        <v>57</v>
      </c>
      <c r="Q51" s="33"/>
      <c r="R51" s="1" t="s">
        <v>86</v>
      </c>
      <c r="S51" s="21" t="s">
        <v>57</v>
      </c>
      <c r="V51" s="64"/>
      <c r="W51" s="64"/>
    </row>
    <row r="52" spans="2:23">
      <c r="B52" s="2" t="s">
        <v>87</v>
      </c>
      <c r="C52" s="3">
        <v>1000</v>
      </c>
      <c r="F52" s="2" t="s">
        <v>87</v>
      </c>
      <c r="G52" s="3">
        <v>1000</v>
      </c>
      <c r="J52" s="2" t="s">
        <v>87</v>
      </c>
      <c r="K52" s="3">
        <v>1000</v>
      </c>
      <c r="N52" s="2" t="s">
        <v>87</v>
      </c>
      <c r="O52" s="3">
        <v>1000</v>
      </c>
      <c r="R52" s="2" t="s">
        <v>87</v>
      </c>
      <c r="S52" s="3">
        <v>1000</v>
      </c>
      <c r="V52" s="64"/>
      <c r="W52" s="64"/>
    </row>
    <row r="53" spans="2:23" ht="32">
      <c r="B53" s="4" t="s">
        <v>88</v>
      </c>
      <c r="C53" s="38">
        <f>G53+K53+O53+S53</f>
        <v>0</v>
      </c>
      <c r="F53" s="4" t="s">
        <v>88</v>
      </c>
      <c r="G53" s="34"/>
      <c r="J53" s="4" t="s">
        <v>88</v>
      </c>
      <c r="K53" s="34"/>
      <c r="N53" s="4" t="s">
        <v>88</v>
      </c>
      <c r="O53" s="34"/>
      <c r="Q53" s="29"/>
      <c r="R53" s="4" t="s">
        <v>88</v>
      </c>
      <c r="S53" s="34"/>
      <c r="V53" s="64"/>
      <c r="W53" s="64"/>
    </row>
    <row r="54" spans="2:23" ht="16">
      <c r="B54" s="4" t="s">
        <v>89</v>
      </c>
      <c r="C54" s="28">
        <f>G54+K54+O54+S54</f>
        <v>4133</v>
      </c>
      <c r="F54" s="4" t="s">
        <v>89</v>
      </c>
      <c r="G54" s="60">
        <v>1333</v>
      </c>
      <c r="J54" s="4" t="s">
        <v>89</v>
      </c>
      <c r="K54" s="60">
        <v>1333</v>
      </c>
      <c r="N54" s="4" t="s">
        <v>89</v>
      </c>
      <c r="O54" s="60">
        <v>600</v>
      </c>
      <c r="R54" s="4" t="s">
        <v>89</v>
      </c>
      <c r="S54" s="60">
        <v>867</v>
      </c>
      <c r="V54" s="64"/>
      <c r="W54" s="64"/>
    </row>
    <row r="55" spans="2:23" ht="16" thickBot="1">
      <c r="B55" s="5" t="s">
        <v>9</v>
      </c>
      <c r="C55" s="23"/>
      <c r="F55" s="5" t="s">
        <v>9</v>
      </c>
      <c r="G55" s="23"/>
      <c r="J55" s="5" t="s">
        <v>9</v>
      </c>
      <c r="K55" s="23"/>
      <c r="N55" s="5" t="s">
        <v>9</v>
      </c>
      <c r="O55" s="23"/>
      <c r="Q55" s="33"/>
      <c r="R55" s="5" t="s">
        <v>9</v>
      </c>
      <c r="S55" s="23"/>
    </row>
    <row r="56" spans="2:23" ht="32">
      <c r="B56" s="1" t="s">
        <v>90</v>
      </c>
      <c r="C56" s="21" t="s">
        <v>57</v>
      </c>
      <c r="F56" s="1" t="s">
        <v>90</v>
      </c>
      <c r="G56" s="21" t="s">
        <v>57</v>
      </c>
      <c r="J56" s="1" t="s">
        <v>90</v>
      </c>
      <c r="K56" s="21" t="s">
        <v>57</v>
      </c>
      <c r="N56" s="1" t="s">
        <v>90</v>
      </c>
      <c r="O56" s="21" t="s">
        <v>57</v>
      </c>
      <c r="Q56" s="33"/>
      <c r="R56" s="1" t="s">
        <v>90</v>
      </c>
      <c r="S56" s="21" t="s">
        <v>57</v>
      </c>
      <c r="V56" s="1" t="s">
        <v>90</v>
      </c>
      <c r="W56" s="21" t="s">
        <v>57</v>
      </c>
    </row>
    <row r="57" spans="2:23">
      <c r="B57" s="2" t="s">
        <v>91</v>
      </c>
      <c r="C57" s="3">
        <v>1000</v>
      </c>
      <c r="F57" s="2" t="s">
        <v>91</v>
      </c>
      <c r="G57" s="3">
        <v>1000</v>
      </c>
      <c r="J57" s="2" t="s">
        <v>91</v>
      </c>
      <c r="K57" s="3">
        <v>1000</v>
      </c>
      <c r="N57" s="2" t="s">
        <v>91</v>
      </c>
      <c r="O57" s="3">
        <v>1000</v>
      </c>
      <c r="Q57" s="33"/>
      <c r="R57" s="2" t="s">
        <v>91</v>
      </c>
      <c r="S57" s="3">
        <v>1000</v>
      </c>
      <c r="V57" s="2" t="s">
        <v>91</v>
      </c>
      <c r="W57" s="3">
        <v>1000</v>
      </c>
    </row>
    <row r="58" spans="2:23" ht="32">
      <c r="B58" s="4" t="s">
        <v>92</v>
      </c>
      <c r="C58" s="34">
        <f>W58+S58+O58+K58+G58</f>
        <v>0</v>
      </c>
      <c r="F58" s="4" t="s">
        <v>92</v>
      </c>
      <c r="G58" s="34"/>
      <c r="J58" s="4" t="s">
        <v>92</v>
      </c>
      <c r="K58" s="34"/>
      <c r="N58" s="4" t="s">
        <v>92</v>
      </c>
      <c r="O58" s="34"/>
      <c r="Q58" s="33"/>
      <c r="R58" s="4" t="s">
        <v>92</v>
      </c>
      <c r="S58" s="34"/>
      <c r="V58" s="4" t="s">
        <v>92</v>
      </c>
      <c r="W58" s="34"/>
    </row>
    <row r="59" spans="2:23" ht="32">
      <c r="B59" s="4" t="s">
        <v>93</v>
      </c>
      <c r="C59" s="60">
        <f>W59+S59+O59+K59+G59</f>
        <v>672</v>
      </c>
      <c r="F59" s="4" t="s">
        <v>93</v>
      </c>
      <c r="G59" s="60">
        <v>133</v>
      </c>
      <c r="J59" s="4" t="s">
        <v>93</v>
      </c>
      <c r="K59" s="60">
        <v>133</v>
      </c>
      <c r="N59" s="4" t="s">
        <v>93</v>
      </c>
      <c r="O59" s="60">
        <v>133</v>
      </c>
      <c r="Q59" s="33"/>
      <c r="R59" s="4" t="s">
        <v>93</v>
      </c>
      <c r="S59" s="60">
        <v>133</v>
      </c>
      <c r="V59" s="4" t="s">
        <v>93</v>
      </c>
      <c r="W59" s="60">
        <v>140</v>
      </c>
    </row>
    <row r="60" spans="2:23" ht="16" thickBot="1">
      <c r="B60" s="5" t="s">
        <v>10</v>
      </c>
      <c r="C60" s="60"/>
      <c r="F60" s="5" t="s">
        <v>10</v>
      </c>
      <c r="G60" s="60"/>
      <c r="J60" s="5" t="s">
        <v>10</v>
      </c>
      <c r="K60" s="60"/>
      <c r="N60" s="5" t="s">
        <v>10</v>
      </c>
      <c r="O60" s="60"/>
      <c r="Q60" s="33"/>
      <c r="R60" s="5" t="s">
        <v>10</v>
      </c>
      <c r="S60" s="60"/>
      <c r="V60" s="5" t="s">
        <v>10</v>
      </c>
      <c r="W60" s="60"/>
    </row>
    <row r="61" spans="2:23" ht="16" thickBot="1">
      <c r="Q61" s="33"/>
      <c r="R61" s="33"/>
      <c r="S61" s="32"/>
    </row>
    <row r="62" spans="2:23" ht="32">
      <c r="B62" s="1" t="s">
        <v>94</v>
      </c>
      <c r="C62" s="21" t="s">
        <v>57</v>
      </c>
      <c r="F62" s="1" t="s">
        <v>94</v>
      </c>
      <c r="G62" s="21" t="s">
        <v>57</v>
      </c>
      <c r="J62" s="1" t="s">
        <v>94</v>
      </c>
      <c r="K62" s="21" t="s">
        <v>57</v>
      </c>
      <c r="N62" s="1" t="s">
        <v>94</v>
      </c>
      <c r="O62" s="21" t="s">
        <v>57</v>
      </c>
      <c r="R62" s="1" t="s">
        <v>94</v>
      </c>
      <c r="S62" s="21" t="s">
        <v>57</v>
      </c>
      <c r="V62" s="64"/>
      <c r="W62" s="64"/>
    </row>
    <row r="63" spans="2:23">
      <c r="B63" s="2" t="s">
        <v>95</v>
      </c>
      <c r="C63" s="3">
        <v>1000</v>
      </c>
      <c r="F63" s="2" t="s">
        <v>95</v>
      </c>
      <c r="G63" s="3">
        <v>1000</v>
      </c>
      <c r="J63" s="2" t="s">
        <v>95</v>
      </c>
      <c r="K63" s="3">
        <v>1000</v>
      </c>
      <c r="N63" s="2" t="s">
        <v>95</v>
      </c>
      <c r="O63" s="3">
        <v>1000</v>
      </c>
      <c r="R63" s="2" t="s">
        <v>95</v>
      </c>
      <c r="S63" s="3">
        <v>1000</v>
      </c>
      <c r="V63" s="64"/>
      <c r="W63" s="64"/>
    </row>
    <row r="64" spans="2:23" ht="32">
      <c r="B64" s="4" t="s">
        <v>96</v>
      </c>
      <c r="C64" s="38">
        <f>G64+K64+O64+S64</f>
        <v>0</v>
      </c>
      <c r="F64" s="4" t="s">
        <v>96</v>
      </c>
      <c r="G64" s="34"/>
      <c r="J64" s="4" t="s">
        <v>96</v>
      </c>
      <c r="K64" s="34"/>
      <c r="N64" s="4" t="s">
        <v>96</v>
      </c>
      <c r="O64" s="34"/>
      <c r="R64" s="4" t="s">
        <v>96</v>
      </c>
      <c r="S64" s="34"/>
      <c r="V64" s="64"/>
      <c r="W64" s="64"/>
    </row>
    <row r="65" spans="2:23" ht="16">
      <c r="B65" s="4" t="s">
        <v>98</v>
      </c>
      <c r="C65" s="28">
        <f>G65+K65+O65+S65</f>
        <v>291666</v>
      </c>
      <c r="F65" s="4" t="s">
        <v>98</v>
      </c>
      <c r="G65" s="60">
        <v>175000</v>
      </c>
      <c r="J65" s="4" t="s">
        <v>98</v>
      </c>
      <c r="K65" s="60">
        <v>33333</v>
      </c>
      <c r="N65" s="4" t="s">
        <v>98</v>
      </c>
      <c r="O65" s="60">
        <v>33333</v>
      </c>
      <c r="R65" s="4" t="s">
        <v>98</v>
      </c>
      <c r="S65" s="60">
        <v>50000</v>
      </c>
      <c r="V65" s="64"/>
      <c r="W65" s="64"/>
    </row>
    <row r="66" spans="2:23" ht="16" thickBot="1">
      <c r="B66" s="5" t="s">
        <v>11</v>
      </c>
      <c r="C66" s="23"/>
      <c r="F66" s="5" t="s">
        <v>11</v>
      </c>
      <c r="G66" s="23"/>
      <c r="J66" s="5" t="s">
        <v>11</v>
      </c>
      <c r="K66" s="23"/>
      <c r="N66" s="5" t="s">
        <v>11</v>
      </c>
      <c r="O66" s="23"/>
      <c r="R66" s="5" t="s">
        <v>11</v>
      </c>
      <c r="S66" s="23"/>
      <c r="V66" s="64"/>
      <c r="W66" s="64"/>
    </row>
    <row r="68" spans="2:23" ht="16" thickBot="1"/>
    <row r="69" spans="2:23" ht="32">
      <c r="B69" s="1" t="s">
        <v>99</v>
      </c>
      <c r="C69" s="21" t="s">
        <v>57</v>
      </c>
      <c r="F69" s="1" t="s">
        <v>99</v>
      </c>
      <c r="G69" s="21" t="s">
        <v>57</v>
      </c>
      <c r="J69" s="1" t="s">
        <v>99</v>
      </c>
      <c r="K69" s="21" t="s">
        <v>57</v>
      </c>
      <c r="N69" s="1" t="s">
        <v>99</v>
      </c>
      <c r="O69" s="21" t="s">
        <v>57</v>
      </c>
      <c r="R69" s="1" t="s">
        <v>99</v>
      </c>
      <c r="S69" s="21" t="s">
        <v>57</v>
      </c>
      <c r="V69" s="64"/>
      <c r="W69" s="64"/>
    </row>
    <row r="70" spans="2:23">
      <c r="B70" s="2" t="s">
        <v>100</v>
      </c>
      <c r="C70" s="3">
        <v>1000</v>
      </c>
      <c r="F70" s="2" t="s">
        <v>100</v>
      </c>
      <c r="G70" s="3">
        <v>1000</v>
      </c>
      <c r="J70" s="2" t="s">
        <v>100</v>
      </c>
      <c r="K70" s="3">
        <v>1000</v>
      </c>
      <c r="N70" s="2" t="s">
        <v>100</v>
      </c>
      <c r="O70" s="3">
        <v>1000</v>
      </c>
      <c r="R70" s="2" t="s">
        <v>100</v>
      </c>
      <c r="S70" s="3">
        <v>1000</v>
      </c>
      <c r="V70" s="64"/>
      <c r="W70" s="64"/>
    </row>
    <row r="71" spans="2:23" ht="32">
      <c r="B71" s="4" t="s">
        <v>101</v>
      </c>
      <c r="C71" s="38">
        <f>G71+K71+O71+S71</f>
        <v>0</v>
      </c>
      <c r="F71" s="4" t="s">
        <v>101</v>
      </c>
      <c r="G71" s="34"/>
      <c r="J71" s="4" t="s">
        <v>101</v>
      </c>
      <c r="K71" s="34"/>
      <c r="N71" s="4" t="s">
        <v>101</v>
      </c>
      <c r="O71" s="34"/>
      <c r="R71" s="4" t="s">
        <v>101</v>
      </c>
      <c r="S71" s="34"/>
      <c r="V71" s="64"/>
      <c r="W71" s="64"/>
    </row>
    <row r="72" spans="2:23" ht="16">
      <c r="B72" s="4" t="s">
        <v>102</v>
      </c>
      <c r="C72" s="28">
        <f>G72+K72+O72+S72</f>
        <v>2000000</v>
      </c>
      <c r="F72" s="4" t="s">
        <v>102</v>
      </c>
      <c r="G72" s="60">
        <v>500000</v>
      </c>
      <c r="J72" s="4" t="s">
        <v>102</v>
      </c>
      <c r="K72" s="60">
        <v>500000</v>
      </c>
      <c r="N72" s="4" t="s">
        <v>102</v>
      </c>
      <c r="O72" s="60">
        <v>500000</v>
      </c>
      <c r="R72" s="4" t="s">
        <v>102</v>
      </c>
      <c r="S72" s="60">
        <v>500000</v>
      </c>
      <c r="V72" s="64"/>
      <c r="W72" s="64"/>
    </row>
    <row r="73" spans="2:23" ht="16" thickBot="1">
      <c r="B73" s="5" t="s">
        <v>12</v>
      </c>
      <c r="C73" s="23"/>
      <c r="F73" s="5" t="s">
        <v>12</v>
      </c>
      <c r="G73" s="23"/>
      <c r="J73" s="5" t="s">
        <v>12</v>
      </c>
      <c r="K73" s="23"/>
      <c r="N73" s="5" t="s">
        <v>12</v>
      </c>
      <c r="O73" s="23"/>
      <c r="R73" s="5" t="s">
        <v>12</v>
      </c>
      <c r="S73" s="23"/>
      <c r="V73" s="64"/>
      <c r="W73" s="64"/>
    </row>
    <row r="75" spans="2:23" ht="16" thickBot="1"/>
    <row r="76" spans="2:23" ht="32">
      <c r="B76" s="1" t="s">
        <v>103</v>
      </c>
      <c r="C76" s="21" t="s">
        <v>57</v>
      </c>
      <c r="F76" s="1" t="s">
        <v>103</v>
      </c>
      <c r="G76" s="21" t="s">
        <v>57</v>
      </c>
      <c r="J76" s="1" t="s">
        <v>103</v>
      </c>
      <c r="K76" s="21" t="s">
        <v>57</v>
      </c>
      <c r="N76" s="1" t="s">
        <v>103</v>
      </c>
      <c r="O76" s="21" t="s">
        <v>57</v>
      </c>
      <c r="R76" s="1" t="s">
        <v>103</v>
      </c>
      <c r="S76" s="21" t="s">
        <v>57</v>
      </c>
      <c r="V76" s="64"/>
      <c r="W76" s="64"/>
    </row>
    <row r="77" spans="2:23">
      <c r="B77" s="2" t="s">
        <v>104</v>
      </c>
      <c r="C77" s="3">
        <v>1000</v>
      </c>
      <c r="F77" s="2" t="s">
        <v>104</v>
      </c>
      <c r="G77" s="3">
        <v>1000</v>
      </c>
      <c r="J77" s="2" t="s">
        <v>104</v>
      </c>
      <c r="K77" s="3">
        <v>1000</v>
      </c>
      <c r="N77" s="2" t="s">
        <v>104</v>
      </c>
      <c r="O77" s="3">
        <v>1000</v>
      </c>
      <c r="R77" s="2" t="s">
        <v>104</v>
      </c>
      <c r="S77" s="3">
        <v>1000</v>
      </c>
      <c r="V77" s="64"/>
      <c r="W77" s="64"/>
    </row>
    <row r="78" spans="2:23" ht="32">
      <c r="B78" s="4" t="s">
        <v>105</v>
      </c>
      <c r="C78" s="34">
        <f>G78+K78+O78+S78</f>
        <v>0</v>
      </c>
      <c r="F78" s="4" t="s">
        <v>105</v>
      </c>
      <c r="G78" s="34"/>
      <c r="J78" s="4" t="s">
        <v>105</v>
      </c>
      <c r="K78" s="34"/>
      <c r="N78" s="4" t="s">
        <v>105</v>
      </c>
      <c r="O78" s="34"/>
      <c r="R78" s="4" t="s">
        <v>105</v>
      </c>
      <c r="S78" s="34"/>
      <c r="V78" s="64"/>
      <c r="W78" s="64"/>
    </row>
    <row r="79" spans="2:23" ht="16">
      <c r="B79" s="4" t="s">
        <v>106</v>
      </c>
      <c r="C79" s="61">
        <f>G79+K79+O79+S79</f>
        <v>266668</v>
      </c>
      <c r="F79" s="4" t="s">
        <v>106</v>
      </c>
      <c r="G79" s="60">
        <v>66667</v>
      </c>
      <c r="J79" s="4" t="s">
        <v>106</v>
      </c>
      <c r="K79" s="60">
        <v>66667</v>
      </c>
      <c r="N79" s="4" t="s">
        <v>106</v>
      </c>
      <c r="O79" s="60">
        <v>66667</v>
      </c>
      <c r="R79" s="4" t="s">
        <v>106</v>
      </c>
      <c r="S79" s="60">
        <v>66667</v>
      </c>
      <c r="V79" s="64"/>
      <c r="W79" s="64"/>
    </row>
    <row r="80" spans="2:23" ht="16" thickBot="1">
      <c r="B80" s="5" t="s">
        <v>13</v>
      </c>
      <c r="C80" s="23"/>
      <c r="F80" s="5" t="s">
        <v>13</v>
      </c>
      <c r="G80" s="23"/>
      <c r="J80" s="5" t="s">
        <v>13</v>
      </c>
      <c r="K80" s="23"/>
      <c r="N80" s="5" t="s">
        <v>13</v>
      </c>
      <c r="O80" s="23"/>
      <c r="R80" s="5" t="s">
        <v>13</v>
      </c>
      <c r="S80" s="23"/>
      <c r="V80" s="64"/>
      <c r="W80" s="64"/>
    </row>
    <row r="89" spans="11:11">
      <c r="K89" s="20"/>
    </row>
  </sheetData>
  <sheetProtection algorithmName="SHA-512" hashValue="jo7Wjxx2HqkTOIhOiVENzeHbo0PDq+hXUS5t5gLKH5c/xcQry7Ap0bf6RhgewjxW2fofc2JqoL96+nxeVrXOlA==" saltValue="rs2e0F8kso1UePOX2MjL9Q==" spinCount="100000" sheet="1" selectLockedCells="1"/>
  <conditionalFormatting sqref="C6">
    <cfRule type="cellIs" dxfId="516" priority="50" operator="greaterThanOrEqual">
      <formula>$C$7</formula>
    </cfRule>
  </conditionalFormatting>
  <conditionalFormatting sqref="C13">
    <cfRule type="cellIs" dxfId="515" priority="48" operator="greaterThanOrEqual">
      <formula>$C$14</formula>
    </cfRule>
  </conditionalFormatting>
  <conditionalFormatting sqref="C17">
    <cfRule type="cellIs" dxfId="514" priority="47" operator="greaterThanOrEqual">
      <formula>$C$18</formula>
    </cfRule>
  </conditionalFormatting>
  <conditionalFormatting sqref="C24">
    <cfRule type="cellIs" dxfId="513" priority="46" operator="greaterThanOrEqual">
      <formula>$C$25</formula>
    </cfRule>
  </conditionalFormatting>
  <conditionalFormatting sqref="C31">
    <cfRule type="cellIs" dxfId="512" priority="45" operator="greaterThanOrEqual">
      <formula>$C$32</formula>
    </cfRule>
  </conditionalFormatting>
  <conditionalFormatting sqref="C35">
    <cfRule type="cellIs" dxfId="511" priority="44" operator="greaterThanOrEqual">
      <formula>$C$36</formula>
    </cfRule>
  </conditionalFormatting>
  <conditionalFormatting sqref="C42">
    <cfRule type="cellIs" dxfId="510" priority="42" operator="greaterThanOrEqual">
      <formula>$C$43</formula>
    </cfRule>
  </conditionalFormatting>
  <conditionalFormatting sqref="C46">
    <cfRule type="cellIs" dxfId="509" priority="41" operator="greaterThanOrEqual">
      <formula>$C$47</formula>
    </cfRule>
  </conditionalFormatting>
  <conditionalFormatting sqref="C53">
    <cfRule type="cellIs" dxfId="508" priority="40" operator="greaterThanOrEqual">
      <formula>$C$54</formula>
    </cfRule>
  </conditionalFormatting>
  <conditionalFormatting sqref="C58">
    <cfRule type="cellIs" dxfId="507" priority="5" operator="greaterThanOrEqual">
      <formula>C59</formula>
    </cfRule>
  </conditionalFormatting>
  <conditionalFormatting sqref="C64">
    <cfRule type="cellIs" dxfId="506" priority="38" operator="greaterThanOrEqual">
      <formula>$C$65</formula>
    </cfRule>
  </conditionalFormatting>
  <conditionalFormatting sqref="C71">
    <cfRule type="cellIs" dxfId="505" priority="30" operator="greaterThanOrEqual">
      <formula>C72</formula>
    </cfRule>
  </conditionalFormatting>
  <conditionalFormatting sqref="C78">
    <cfRule type="cellIs" dxfId="504" priority="7" operator="greaterThanOrEqual">
      <formula>C79</formula>
    </cfRule>
  </conditionalFormatting>
  <conditionalFormatting sqref="G6">
    <cfRule type="cellIs" dxfId="503" priority="136" operator="greaterThanOrEqual">
      <formula>G7</formula>
    </cfRule>
  </conditionalFormatting>
  <conditionalFormatting sqref="G13">
    <cfRule type="cellIs" dxfId="502" priority="88" operator="greaterThanOrEqual">
      <formula>G14</formula>
    </cfRule>
  </conditionalFormatting>
  <conditionalFormatting sqref="G17">
    <cfRule type="cellIs" dxfId="501" priority="84" operator="greaterThanOrEqual">
      <formula>G18</formula>
    </cfRule>
  </conditionalFormatting>
  <conditionalFormatting sqref="G24">
    <cfRule type="cellIs" dxfId="500" priority="80" operator="greaterThanOrEqual">
      <formula>G25</formula>
    </cfRule>
  </conditionalFormatting>
  <conditionalFormatting sqref="G31">
    <cfRule type="cellIs" dxfId="499" priority="76" operator="greaterThanOrEqual">
      <formula>G32</formula>
    </cfRule>
  </conditionalFormatting>
  <conditionalFormatting sqref="G35">
    <cfRule type="cellIs" dxfId="498" priority="75" operator="greaterThanOrEqual">
      <formula>G36</formula>
    </cfRule>
  </conditionalFormatting>
  <conditionalFormatting sqref="G42">
    <cfRule type="cellIs" dxfId="497" priority="64" operator="greaterThanOrEqual">
      <formula>G43</formula>
    </cfRule>
  </conditionalFormatting>
  <conditionalFormatting sqref="G46">
    <cfRule type="cellIs" dxfId="496" priority="63" operator="greaterThanOrEqual">
      <formula>G47</formula>
    </cfRule>
  </conditionalFormatting>
  <conditionalFormatting sqref="G53">
    <cfRule type="cellIs" dxfId="495" priority="58" operator="greaterThanOrEqual">
      <formula>G54</formula>
    </cfRule>
  </conditionalFormatting>
  <conditionalFormatting sqref="G58">
    <cfRule type="cellIs" dxfId="494" priority="4" operator="greaterThanOrEqual">
      <formula>G59</formula>
    </cfRule>
  </conditionalFormatting>
  <conditionalFormatting sqref="G64">
    <cfRule type="cellIs" dxfId="493" priority="55" operator="greaterThanOrEqual">
      <formula>G65</formula>
    </cfRule>
  </conditionalFormatting>
  <conditionalFormatting sqref="G71">
    <cfRule type="cellIs" dxfId="492" priority="29" operator="greaterThanOrEqual">
      <formula>G72</formula>
    </cfRule>
  </conditionalFormatting>
  <conditionalFormatting sqref="G78">
    <cfRule type="cellIs" dxfId="491" priority="16" operator="greaterThanOrEqual">
      <formula>G79</formula>
    </cfRule>
  </conditionalFormatting>
  <conditionalFormatting sqref="K6">
    <cfRule type="cellIs" dxfId="490" priority="95" operator="greaterThanOrEqual">
      <formula>K7</formula>
    </cfRule>
  </conditionalFormatting>
  <conditionalFormatting sqref="K13">
    <cfRule type="cellIs" dxfId="489" priority="87" operator="greaterThanOrEqual">
      <formula>K14</formula>
    </cfRule>
  </conditionalFormatting>
  <conditionalFormatting sqref="K17">
    <cfRule type="cellIs" dxfId="488" priority="83" operator="greaterThanOrEqual">
      <formula>K18</formula>
    </cfRule>
  </conditionalFormatting>
  <conditionalFormatting sqref="K24">
    <cfRule type="cellIs" dxfId="487" priority="79" operator="greaterThanOrEqual">
      <formula>K25</formula>
    </cfRule>
  </conditionalFormatting>
  <conditionalFormatting sqref="K31">
    <cfRule type="cellIs" dxfId="486" priority="71" operator="greaterThanOrEqual">
      <formula>K32</formula>
    </cfRule>
  </conditionalFormatting>
  <conditionalFormatting sqref="K35">
    <cfRule type="cellIs" dxfId="485" priority="72" operator="greaterThanOrEqual">
      <formula>K36</formula>
    </cfRule>
  </conditionalFormatting>
  <conditionalFormatting sqref="K42">
    <cfRule type="cellIs" dxfId="484" priority="62" operator="greaterThanOrEqual">
      <formula>K43</formula>
    </cfRule>
  </conditionalFormatting>
  <conditionalFormatting sqref="K46">
    <cfRule type="cellIs" dxfId="483" priority="61" operator="greaterThanOrEqual">
      <formula>K47</formula>
    </cfRule>
  </conditionalFormatting>
  <conditionalFormatting sqref="K53">
    <cfRule type="cellIs" dxfId="482" priority="57" operator="greaterThanOrEqual">
      <formula>K54</formula>
    </cfRule>
  </conditionalFormatting>
  <conditionalFormatting sqref="K58">
    <cfRule type="cellIs" dxfId="481" priority="3" operator="greaterThanOrEqual">
      <formula>K59</formula>
    </cfRule>
  </conditionalFormatting>
  <conditionalFormatting sqref="K64">
    <cfRule type="cellIs" dxfId="480" priority="54" operator="greaterThanOrEqual">
      <formula>K65</formula>
    </cfRule>
  </conditionalFormatting>
  <conditionalFormatting sqref="K71">
    <cfRule type="cellIs" dxfId="479" priority="28" operator="greaterThanOrEqual">
      <formula>K72</formula>
    </cfRule>
  </conditionalFormatting>
  <conditionalFormatting sqref="K78">
    <cfRule type="cellIs" dxfId="478" priority="15" operator="greaterThanOrEqual">
      <formula>K79</formula>
    </cfRule>
  </conditionalFormatting>
  <conditionalFormatting sqref="O6">
    <cfRule type="cellIs" dxfId="477" priority="94" operator="greaterThanOrEqual">
      <formula>O7</formula>
    </cfRule>
  </conditionalFormatting>
  <conditionalFormatting sqref="O13">
    <cfRule type="cellIs" dxfId="476" priority="86" operator="greaterThanOrEqual">
      <formula>O14</formula>
    </cfRule>
  </conditionalFormatting>
  <conditionalFormatting sqref="O17">
    <cfRule type="cellIs" dxfId="475" priority="82" operator="greaterThanOrEqual">
      <formula>O18</formula>
    </cfRule>
  </conditionalFormatting>
  <conditionalFormatting sqref="O24">
    <cfRule type="cellIs" dxfId="474" priority="78" operator="greaterThanOrEqual">
      <formula>O25</formula>
    </cfRule>
  </conditionalFormatting>
  <conditionalFormatting sqref="O31">
    <cfRule type="cellIs" dxfId="473" priority="70" operator="greaterThanOrEqual">
      <formula>O32</formula>
    </cfRule>
  </conditionalFormatting>
  <conditionalFormatting sqref="O35">
    <cfRule type="cellIs" dxfId="472" priority="69" operator="greaterThanOrEqual">
      <formula>O36</formula>
    </cfRule>
  </conditionalFormatting>
  <conditionalFormatting sqref="O42">
    <cfRule type="cellIs" dxfId="471" priority="60" operator="greaterThanOrEqual">
      <formula>O43</formula>
    </cfRule>
  </conditionalFormatting>
  <conditionalFormatting sqref="O46">
    <cfRule type="cellIs" dxfId="470" priority="14" operator="greaterThanOrEqual">
      <formula>O47</formula>
    </cfRule>
  </conditionalFormatting>
  <conditionalFormatting sqref="O53">
    <cfRule type="cellIs" dxfId="469" priority="19" operator="greaterThanOrEqual">
      <formula>O54</formula>
    </cfRule>
  </conditionalFormatting>
  <conditionalFormatting sqref="O58">
    <cfRule type="cellIs" dxfId="468" priority="2" operator="greaterThanOrEqual">
      <formula>O59</formula>
    </cfRule>
  </conditionalFormatting>
  <conditionalFormatting sqref="O64">
    <cfRule type="cellIs" dxfId="467" priority="53" operator="greaterThanOrEqual">
      <formula>O65</formula>
    </cfRule>
  </conditionalFormatting>
  <conditionalFormatting sqref="O71">
    <cfRule type="cellIs" dxfId="466" priority="27" operator="greaterThanOrEqual">
      <formula>O72</formula>
    </cfRule>
  </conditionalFormatting>
  <conditionalFormatting sqref="O78">
    <cfRule type="cellIs" dxfId="465" priority="13" operator="greaterThanOrEqual">
      <formula>O79</formula>
    </cfRule>
  </conditionalFormatting>
  <conditionalFormatting sqref="S6">
    <cfRule type="cellIs" dxfId="464" priority="93" operator="greaterThanOrEqual">
      <formula>S7</formula>
    </cfRule>
  </conditionalFormatting>
  <conditionalFormatting sqref="S13">
    <cfRule type="cellIs" dxfId="463" priority="85" operator="greaterThanOrEqual">
      <formula>S14</formula>
    </cfRule>
  </conditionalFormatting>
  <conditionalFormatting sqref="S17">
    <cfRule type="cellIs" dxfId="462" priority="81" operator="greaterThanOrEqual">
      <formula>S18</formula>
    </cfRule>
  </conditionalFormatting>
  <conditionalFormatting sqref="S24">
    <cfRule type="cellIs" dxfId="461" priority="77" operator="greaterThanOrEqual">
      <formula>S25</formula>
    </cfRule>
  </conditionalFormatting>
  <conditionalFormatting sqref="S31">
    <cfRule type="cellIs" dxfId="460" priority="12" operator="greaterThanOrEqual">
      <formula>S32</formula>
    </cfRule>
  </conditionalFormatting>
  <conditionalFormatting sqref="S35">
    <cfRule type="cellIs" dxfId="459" priority="66" operator="greaterThanOrEqual">
      <formula>S36</formula>
    </cfRule>
  </conditionalFormatting>
  <conditionalFormatting sqref="S42">
    <cfRule type="cellIs" dxfId="458" priority="17" operator="greaterThanOrEqual">
      <formula>S43</formula>
    </cfRule>
  </conditionalFormatting>
  <conditionalFormatting sqref="S46">
    <cfRule type="cellIs" dxfId="457" priority="11" operator="greaterThanOrEqual">
      <formula>S47</formula>
    </cfRule>
  </conditionalFormatting>
  <conditionalFormatting sqref="S53">
    <cfRule type="cellIs" dxfId="456" priority="10" operator="greaterThanOrEqual">
      <formula>S54</formula>
    </cfRule>
  </conditionalFormatting>
  <conditionalFormatting sqref="S58">
    <cfRule type="cellIs" dxfId="455" priority="1" operator="greaterThanOrEqual">
      <formula>S59</formula>
    </cfRule>
  </conditionalFormatting>
  <conditionalFormatting sqref="S64">
    <cfRule type="cellIs" dxfId="454" priority="18" operator="greaterThanOrEqual">
      <formula>S65</formula>
    </cfRule>
  </conditionalFormatting>
  <conditionalFormatting sqref="S71">
    <cfRule type="cellIs" dxfId="453" priority="9" operator="greaterThanOrEqual">
      <formula>S72</formula>
    </cfRule>
  </conditionalFormatting>
  <conditionalFormatting sqref="S78">
    <cfRule type="cellIs" dxfId="452" priority="8" operator="greaterThanOrEqual">
      <formula>S79</formula>
    </cfRule>
  </conditionalFormatting>
  <conditionalFormatting sqref="W58">
    <cfRule type="cellIs" dxfId="451" priority="6" operator="greaterThanOrEqual">
      <formula>W59</formula>
    </cfRule>
  </conditionalFormatting>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96A045-0609-44D6-A5C3-E9AD260728CF}">
  <sheetPr codeName="Sheet4"/>
  <dimension ref="B1:W81"/>
  <sheetViews>
    <sheetView zoomScale="36" zoomScaleNormal="64" zoomScaleSheetLayoutView="100" workbookViewId="0">
      <selection activeCell="G6" activeCellId="53" sqref="M85 S6 S13 S17 S24 S31 S35 S42 S46 S53 S59 W59 S65 S72 S79 O79 O72 O65 O59 O53 O46 O42 O35 O31 O24 O17 O13 O6 K6 K13 K17 K24 K31 K35 K42 K46 K53 K59 K65 K72 K79 G79 G72 G65 G59 G53 G46 G42 G35 G31 G24 G17 G13 G6"/>
    </sheetView>
  </sheetViews>
  <sheetFormatPr baseColWidth="10" defaultColWidth="9.1640625" defaultRowHeight="15"/>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9.1640625" customWidth="1"/>
    <col min="15" max="15" width="18.5" customWidth="1"/>
    <col min="18" max="18" width="49.1640625" customWidth="1"/>
    <col min="19" max="19" width="18.5" customWidth="1"/>
    <col min="22" max="22" width="46.1640625" bestFit="1" customWidth="1"/>
    <col min="23" max="23" width="15.6640625" bestFit="1" customWidth="1"/>
  </cols>
  <sheetData>
    <row r="1" spans="2:23">
      <c r="B1" s="6" t="s">
        <v>108</v>
      </c>
    </row>
    <row r="2" spans="2:23">
      <c r="E2" s="29"/>
    </row>
    <row r="3" spans="2:23">
      <c r="B3" s="29" t="s">
        <v>50</v>
      </c>
      <c r="C3" s="29"/>
      <c r="F3" s="29" t="s">
        <v>51</v>
      </c>
      <c r="J3" s="29" t="s">
        <v>52</v>
      </c>
      <c r="N3" s="29" t="s">
        <v>53</v>
      </c>
      <c r="R3" s="29" t="s">
        <v>54</v>
      </c>
      <c r="V3" s="29" t="s">
        <v>55</v>
      </c>
    </row>
    <row r="4" spans="2:23" ht="32">
      <c r="B4" s="1" t="s">
        <v>56</v>
      </c>
      <c r="C4" s="21" t="s">
        <v>57</v>
      </c>
      <c r="F4" s="1" t="s">
        <v>56</v>
      </c>
      <c r="G4" s="21" t="s">
        <v>57</v>
      </c>
      <c r="J4" s="1" t="s">
        <v>56</v>
      </c>
      <c r="K4" s="21" t="s">
        <v>57</v>
      </c>
      <c r="N4" s="1" t="s">
        <v>56</v>
      </c>
      <c r="O4" s="21" t="s">
        <v>57</v>
      </c>
      <c r="R4" s="1" t="s">
        <v>56</v>
      </c>
      <c r="S4" s="21" t="s">
        <v>57</v>
      </c>
      <c r="V4" s="64"/>
      <c r="W4" s="64"/>
    </row>
    <row r="5" spans="2:23">
      <c r="B5" s="2" t="s">
        <v>58</v>
      </c>
      <c r="C5" s="3">
        <v>1000</v>
      </c>
      <c r="F5" s="2" t="s">
        <v>58</v>
      </c>
      <c r="G5" s="3">
        <v>1000</v>
      </c>
      <c r="J5" s="2" t="s">
        <v>58</v>
      </c>
      <c r="K5" s="3">
        <v>1000</v>
      </c>
      <c r="N5" s="2" t="s">
        <v>58</v>
      </c>
      <c r="O5" s="3">
        <v>1000</v>
      </c>
      <c r="R5" s="2" t="s">
        <v>58</v>
      </c>
      <c r="S5" s="3">
        <v>1000</v>
      </c>
      <c r="V5" s="64"/>
      <c r="W5" s="64"/>
    </row>
    <row r="6" spans="2:23" ht="32">
      <c r="B6" s="4" t="s">
        <v>59</v>
      </c>
      <c r="C6" s="35">
        <f>G6+K6+O6+S6</f>
        <v>0</v>
      </c>
      <c r="F6" s="4" t="s">
        <v>59</v>
      </c>
      <c r="G6" s="34"/>
      <c r="J6" s="4" t="s">
        <v>59</v>
      </c>
      <c r="K6" s="34"/>
      <c r="N6" s="4" t="s">
        <v>59</v>
      </c>
      <c r="O6" s="34"/>
      <c r="R6" s="4" t="s">
        <v>59</v>
      </c>
      <c r="S6" s="34"/>
      <c r="V6" s="64"/>
      <c r="W6" s="64"/>
    </row>
    <row r="7" spans="2:23" ht="16">
      <c r="B7" s="4" t="s">
        <v>60</v>
      </c>
      <c r="C7" s="25">
        <f>G7+K7+O7+S7</f>
        <v>1571</v>
      </c>
      <c r="F7" s="4" t="s">
        <v>60</v>
      </c>
      <c r="G7" s="60">
        <v>300</v>
      </c>
      <c r="J7" s="4" t="s">
        <v>60</v>
      </c>
      <c r="K7" s="60">
        <v>385</v>
      </c>
      <c r="N7" s="4" t="s">
        <v>60</v>
      </c>
      <c r="O7" s="60">
        <v>600</v>
      </c>
      <c r="R7" s="4" t="s">
        <v>60</v>
      </c>
      <c r="S7" s="60">
        <v>286</v>
      </c>
      <c r="V7" s="64"/>
      <c r="W7" s="64"/>
    </row>
    <row r="8" spans="2:23">
      <c r="B8" s="5" t="s">
        <v>1</v>
      </c>
      <c r="C8" s="23"/>
      <c r="F8" s="5" t="s">
        <v>1</v>
      </c>
      <c r="G8" s="23"/>
      <c r="J8" s="5" t="s">
        <v>1</v>
      </c>
      <c r="K8" s="23"/>
      <c r="N8" s="5" t="s">
        <v>1</v>
      </c>
      <c r="O8" s="23"/>
      <c r="R8" s="5" t="s">
        <v>1</v>
      </c>
      <c r="S8" s="23"/>
      <c r="V8" s="64"/>
      <c r="W8" s="64"/>
    </row>
    <row r="10" spans="2:23" ht="16" thickBot="1"/>
    <row r="11" spans="2:23" ht="32">
      <c r="B11" s="1" t="s">
        <v>61</v>
      </c>
      <c r="C11" s="21" t="s">
        <v>57</v>
      </c>
      <c r="F11" s="1" t="s">
        <v>61</v>
      </c>
      <c r="G11" s="21" t="s">
        <v>57</v>
      </c>
      <c r="J11" s="1" t="s">
        <v>61</v>
      </c>
      <c r="K11" s="21" t="s">
        <v>57</v>
      </c>
      <c r="N11" s="1" t="s">
        <v>61</v>
      </c>
      <c r="O11" s="21" t="s">
        <v>57</v>
      </c>
      <c r="R11" s="1" t="s">
        <v>61</v>
      </c>
      <c r="S11" s="21" t="s">
        <v>57</v>
      </c>
      <c r="V11" s="64"/>
      <c r="W11" s="64"/>
    </row>
    <row r="12" spans="2:23">
      <c r="B12" s="2" t="s">
        <v>62</v>
      </c>
      <c r="C12" s="3">
        <v>1000</v>
      </c>
      <c r="F12" s="2" t="s">
        <v>62</v>
      </c>
      <c r="G12" s="3">
        <v>1000</v>
      </c>
      <c r="J12" s="2" t="s">
        <v>62</v>
      </c>
      <c r="K12" s="3">
        <v>1000</v>
      </c>
      <c r="N12" s="2" t="s">
        <v>62</v>
      </c>
      <c r="O12" s="3">
        <v>1000</v>
      </c>
      <c r="R12" s="2" t="s">
        <v>62</v>
      </c>
      <c r="S12" s="3">
        <v>1000</v>
      </c>
      <c r="V12" s="64"/>
      <c r="W12" s="64"/>
    </row>
    <row r="13" spans="2:23" ht="32">
      <c r="B13" s="4" t="s">
        <v>63</v>
      </c>
      <c r="C13" s="35">
        <f>G13+K13+O13+S13</f>
        <v>0</v>
      </c>
      <c r="F13" s="4" t="s">
        <v>63</v>
      </c>
      <c r="G13" s="34"/>
      <c r="J13" s="4" t="s">
        <v>63</v>
      </c>
      <c r="K13" s="34"/>
      <c r="N13" s="4" t="s">
        <v>63</v>
      </c>
      <c r="O13" s="34"/>
      <c r="R13" s="4" t="s">
        <v>63</v>
      </c>
      <c r="S13" s="34"/>
      <c r="V13" s="64"/>
      <c r="W13" s="64"/>
    </row>
    <row r="14" spans="2:23" ht="16">
      <c r="B14" s="4" t="s">
        <v>64</v>
      </c>
      <c r="C14" s="25">
        <f>G14+K14+O14+S14</f>
        <v>4000000</v>
      </c>
      <c r="F14" s="4" t="s">
        <v>64</v>
      </c>
      <c r="G14" s="60">
        <v>1000000</v>
      </c>
      <c r="J14" s="4" t="s">
        <v>64</v>
      </c>
      <c r="K14" s="60">
        <v>1000000</v>
      </c>
      <c r="N14" s="4" t="s">
        <v>64</v>
      </c>
      <c r="O14" s="60">
        <v>1000000</v>
      </c>
      <c r="R14" s="4" t="s">
        <v>64</v>
      </c>
      <c r="S14" s="60">
        <v>1000000</v>
      </c>
      <c r="V14" s="64"/>
      <c r="W14" s="64"/>
    </row>
    <row r="15" spans="2:23">
      <c r="B15" s="9" t="s">
        <v>2</v>
      </c>
      <c r="C15" s="24"/>
      <c r="F15" s="9" t="s">
        <v>2</v>
      </c>
      <c r="G15" s="24"/>
      <c r="J15" s="9" t="s">
        <v>2</v>
      </c>
      <c r="K15" s="24"/>
      <c r="N15" s="9" t="s">
        <v>2</v>
      </c>
      <c r="O15" s="24"/>
      <c r="R15" s="9" t="s">
        <v>2</v>
      </c>
      <c r="S15" s="24"/>
      <c r="V15" s="64"/>
      <c r="W15" s="64"/>
    </row>
    <row r="16" spans="2:23">
      <c r="B16" s="7" t="s">
        <v>65</v>
      </c>
      <c r="C16" s="8">
        <v>1000</v>
      </c>
      <c r="F16" s="7" t="s">
        <v>65</v>
      </c>
      <c r="G16" s="8">
        <v>1000</v>
      </c>
      <c r="J16" s="7" t="s">
        <v>65</v>
      </c>
      <c r="K16" s="8">
        <v>1000</v>
      </c>
      <c r="N16" s="7" t="s">
        <v>65</v>
      </c>
      <c r="O16" s="8">
        <v>1000</v>
      </c>
      <c r="R16" s="7" t="s">
        <v>65</v>
      </c>
      <c r="S16" s="8"/>
      <c r="V16" s="64"/>
      <c r="W16" s="64"/>
    </row>
    <row r="17" spans="2:23" ht="32">
      <c r="B17" s="4" t="s">
        <v>66</v>
      </c>
      <c r="C17" s="35">
        <f>G17+K17+O17+S17</f>
        <v>0</v>
      </c>
      <c r="F17" s="4" t="s">
        <v>66</v>
      </c>
      <c r="G17" s="34"/>
      <c r="J17" s="4" t="s">
        <v>66</v>
      </c>
      <c r="K17" s="34"/>
      <c r="N17" s="4" t="s">
        <v>66</v>
      </c>
      <c r="O17" s="34"/>
      <c r="R17" s="4" t="s">
        <v>66</v>
      </c>
      <c r="S17" s="34"/>
      <c r="V17" s="64"/>
      <c r="W17" s="64"/>
    </row>
    <row r="18" spans="2:23" ht="15" customHeight="1">
      <c r="B18" s="4" t="s">
        <v>67</v>
      </c>
      <c r="C18" s="25">
        <f>G18+K18+O18+S18</f>
        <v>3454545</v>
      </c>
      <c r="F18" s="4" t="s">
        <v>67</v>
      </c>
      <c r="G18" s="60">
        <v>454545</v>
      </c>
      <c r="J18" s="4" t="s">
        <v>67</v>
      </c>
      <c r="K18" s="60">
        <v>1000000</v>
      </c>
      <c r="N18" s="4" t="s">
        <v>67</v>
      </c>
      <c r="O18" s="60">
        <v>1000000</v>
      </c>
      <c r="R18" s="4" t="s">
        <v>67</v>
      </c>
      <c r="S18" s="60">
        <v>1000000</v>
      </c>
      <c r="V18" s="64"/>
      <c r="W18" s="64"/>
    </row>
    <row r="19" spans="2:23" ht="16" thickBot="1">
      <c r="B19" s="5" t="s">
        <v>3</v>
      </c>
      <c r="C19" s="23"/>
      <c r="F19" s="5" t="s">
        <v>3</v>
      </c>
      <c r="G19" s="23"/>
      <c r="J19" s="5" t="s">
        <v>3</v>
      </c>
      <c r="K19" s="23"/>
      <c r="N19" s="5" t="s">
        <v>3</v>
      </c>
      <c r="O19" s="23"/>
      <c r="R19" s="5" t="s">
        <v>3</v>
      </c>
      <c r="S19" s="23"/>
    </row>
    <row r="22" spans="2:23" ht="32">
      <c r="B22" s="1" t="s">
        <v>68</v>
      </c>
      <c r="C22" s="21" t="s">
        <v>57</v>
      </c>
      <c r="F22" s="1" t="s">
        <v>68</v>
      </c>
      <c r="G22" s="21" t="s">
        <v>57</v>
      </c>
      <c r="J22" s="1" t="s">
        <v>68</v>
      </c>
      <c r="K22" s="21" t="s">
        <v>57</v>
      </c>
      <c r="N22" s="1" t="s">
        <v>68</v>
      </c>
      <c r="O22" s="21" t="s">
        <v>57</v>
      </c>
      <c r="R22" s="1" t="s">
        <v>68</v>
      </c>
      <c r="S22" s="21" t="s">
        <v>57</v>
      </c>
      <c r="V22" s="64"/>
      <c r="W22" s="64"/>
    </row>
    <row r="23" spans="2:23">
      <c r="B23" s="2" t="s">
        <v>69</v>
      </c>
      <c r="C23" s="3">
        <v>1000</v>
      </c>
      <c r="F23" s="2" t="s">
        <v>69</v>
      </c>
      <c r="G23" s="3">
        <v>1000</v>
      </c>
      <c r="J23" s="2" t="s">
        <v>69</v>
      </c>
      <c r="K23" s="3">
        <v>1000</v>
      </c>
      <c r="N23" s="2" t="s">
        <v>69</v>
      </c>
      <c r="O23" s="3">
        <v>1000</v>
      </c>
      <c r="R23" s="2" t="s">
        <v>69</v>
      </c>
      <c r="S23" s="3">
        <v>1000</v>
      </c>
      <c r="V23" s="64"/>
      <c r="W23" s="64"/>
    </row>
    <row r="24" spans="2:23" ht="32">
      <c r="B24" s="4" t="s">
        <v>70</v>
      </c>
      <c r="C24" s="35">
        <f>G24+K24+O24+S24</f>
        <v>0</v>
      </c>
      <c r="F24" s="4" t="s">
        <v>70</v>
      </c>
      <c r="G24" s="34"/>
      <c r="J24" s="4" t="s">
        <v>70</v>
      </c>
      <c r="K24" s="34"/>
      <c r="N24" s="4" t="s">
        <v>70</v>
      </c>
      <c r="O24" s="34"/>
      <c r="R24" s="4" t="s">
        <v>70</v>
      </c>
      <c r="S24" s="34"/>
      <c r="V24" s="64"/>
      <c r="W24" s="64"/>
    </row>
    <row r="25" spans="2:23" ht="16">
      <c r="B25" s="4" t="s">
        <v>71</v>
      </c>
      <c r="C25" s="25">
        <f>G25+K25+O25+S25</f>
        <v>561111</v>
      </c>
      <c r="F25" s="4" t="s">
        <v>71</v>
      </c>
      <c r="G25" s="60">
        <v>166667</v>
      </c>
      <c r="J25" s="4" t="s">
        <v>71</v>
      </c>
      <c r="K25" s="60">
        <v>83333</v>
      </c>
      <c r="N25" s="4" t="s">
        <v>71</v>
      </c>
      <c r="O25" s="60">
        <v>200000</v>
      </c>
      <c r="R25" s="4" t="s">
        <v>71</v>
      </c>
      <c r="S25" s="60">
        <v>111111</v>
      </c>
      <c r="V25" s="64"/>
      <c r="W25" s="64"/>
    </row>
    <row r="26" spans="2:23">
      <c r="B26" s="5" t="s">
        <v>4</v>
      </c>
      <c r="C26" s="23"/>
      <c r="F26" s="5" t="s">
        <v>4</v>
      </c>
      <c r="G26" s="23"/>
      <c r="J26" s="5" t="s">
        <v>4</v>
      </c>
      <c r="K26" s="23"/>
      <c r="N26" s="5" t="s">
        <v>4</v>
      </c>
      <c r="O26" s="23"/>
      <c r="R26" s="5" t="s">
        <v>4</v>
      </c>
      <c r="S26" s="23"/>
      <c r="V26" s="64"/>
      <c r="W26" s="64"/>
    </row>
    <row r="29" spans="2:23" ht="32">
      <c r="B29" s="1" t="s">
        <v>72</v>
      </c>
      <c r="C29" s="21" t="s">
        <v>57</v>
      </c>
      <c r="F29" s="1" t="s">
        <v>72</v>
      </c>
      <c r="G29" s="21" t="s">
        <v>57</v>
      </c>
      <c r="J29" s="1" t="s">
        <v>72</v>
      </c>
      <c r="K29" s="21" t="s">
        <v>57</v>
      </c>
      <c r="N29" s="1" t="s">
        <v>72</v>
      </c>
      <c r="O29" s="21" t="s">
        <v>57</v>
      </c>
      <c r="R29" s="1" t="s">
        <v>72</v>
      </c>
      <c r="S29" s="21" t="s">
        <v>57</v>
      </c>
      <c r="V29" s="64"/>
      <c r="W29" s="64"/>
    </row>
    <row r="30" spans="2:23">
      <c r="B30" s="2" t="s">
        <v>73</v>
      </c>
      <c r="C30" s="3">
        <v>1000</v>
      </c>
      <c r="F30" s="2" t="s">
        <v>73</v>
      </c>
      <c r="G30" s="3">
        <v>1000</v>
      </c>
      <c r="J30" s="2" t="s">
        <v>73</v>
      </c>
      <c r="K30" s="3">
        <v>1000</v>
      </c>
      <c r="N30" s="2" t="s">
        <v>73</v>
      </c>
      <c r="O30" s="3">
        <v>1000</v>
      </c>
      <c r="Q30" s="57"/>
      <c r="R30" s="2" t="s">
        <v>73</v>
      </c>
      <c r="S30" s="3">
        <v>1000</v>
      </c>
      <c r="V30" s="64"/>
      <c r="W30" s="64"/>
    </row>
    <row r="31" spans="2:23" ht="32">
      <c r="B31" s="4" t="s">
        <v>74</v>
      </c>
      <c r="C31" s="35">
        <f>G31+K31+O31+S31</f>
        <v>0</v>
      </c>
      <c r="F31" s="4" t="s">
        <v>74</v>
      </c>
      <c r="G31" s="34"/>
      <c r="J31" s="4" t="s">
        <v>74</v>
      </c>
      <c r="K31" s="34"/>
      <c r="N31" s="4" t="s">
        <v>74</v>
      </c>
      <c r="O31" s="34"/>
      <c r="Q31" s="57"/>
      <c r="R31" s="4" t="s">
        <v>74</v>
      </c>
      <c r="S31" s="34"/>
      <c r="V31" s="64"/>
      <c r="W31" s="64"/>
    </row>
    <row r="32" spans="2:23" ht="15" customHeight="1">
      <c r="B32" s="4" t="s">
        <v>75</v>
      </c>
      <c r="C32" s="73">
        <f>G32+K32+O32+S32</f>
        <v>72600</v>
      </c>
      <c r="F32" s="4" t="s">
        <v>75</v>
      </c>
      <c r="G32" s="49">
        <v>25000</v>
      </c>
      <c r="J32" s="4" t="s">
        <v>75</v>
      </c>
      <c r="K32" s="60">
        <v>25000</v>
      </c>
      <c r="N32" s="4" t="s">
        <v>75</v>
      </c>
      <c r="O32" s="60">
        <v>12100</v>
      </c>
      <c r="Q32" s="57"/>
      <c r="R32" s="4" t="s">
        <v>75</v>
      </c>
      <c r="S32" s="60">
        <v>10500</v>
      </c>
      <c r="V32" s="64"/>
      <c r="W32" s="64"/>
    </row>
    <row r="33" spans="2:23" ht="16" thickBot="1">
      <c r="B33" s="5" t="s">
        <v>5</v>
      </c>
      <c r="C33" s="23"/>
      <c r="F33" s="5" t="s">
        <v>5</v>
      </c>
      <c r="G33" s="23"/>
      <c r="J33" s="5" t="s">
        <v>5</v>
      </c>
      <c r="K33" s="23"/>
      <c r="N33" s="5" t="s">
        <v>5</v>
      </c>
      <c r="O33" s="23"/>
      <c r="Q33" s="57"/>
      <c r="R33" s="5" t="s">
        <v>5</v>
      </c>
      <c r="S33" s="23"/>
      <c r="V33" s="64"/>
      <c r="W33" s="64"/>
    </row>
    <row r="34" spans="2:23">
      <c r="B34" s="7" t="s">
        <v>76</v>
      </c>
      <c r="C34" s="3">
        <v>1000</v>
      </c>
      <c r="F34" s="7" t="s">
        <v>76</v>
      </c>
      <c r="G34" s="3">
        <v>1000</v>
      </c>
      <c r="J34" s="7" t="s">
        <v>76</v>
      </c>
      <c r="K34" s="3">
        <v>1000</v>
      </c>
      <c r="N34" s="7" t="s">
        <v>76</v>
      </c>
      <c r="O34" s="3">
        <v>1000</v>
      </c>
      <c r="R34" s="7" t="s">
        <v>76</v>
      </c>
      <c r="S34" s="56">
        <v>1000</v>
      </c>
      <c r="V34" s="64"/>
      <c r="W34" s="64"/>
    </row>
    <row r="35" spans="2:23" ht="32">
      <c r="B35" s="4" t="s">
        <v>77</v>
      </c>
      <c r="C35" s="35">
        <f>G35+K35+O35+S35</f>
        <v>0</v>
      </c>
      <c r="F35" s="4" t="s">
        <v>77</v>
      </c>
      <c r="G35" s="34"/>
      <c r="J35" s="4" t="s">
        <v>77</v>
      </c>
      <c r="K35" s="34"/>
      <c r="N35" s="4" t="s">
        <v>77</v>
      </c>
      <c r="O35" s="34"/>
      <c r="R35" s="4" t="s">
        <v>77</v>
      </c>
      <c r="S35" s="34"/>
      <c r="V35" s="64"/>
      <c r="W35" s="64"/>
    </row>
    <row r="36" spans="2:23" ht="16">
      <c r="B36" s="4" t="s">
        <v>78</v>
      </c>
      <c r="C36" s="25">
        <f>G36+K36+O36+S36</f>
        <v>7226</v>
      </c>
      <c r="F36" s="4" t="s">
        <v>78</v>
      </c>
      <c r="G36" s="60">
        <v>1613</v>
      </c>
      <c r="J36" s="4" t="s">
        <v>78</v>
      </c>
      <c r="K36" s="60">
        <v>1613</v>
      </c>
      <c r="N36" s="4" t="s">
        <v>78</v>
      </c>
      <c r="O36" s="60">
        <v>2000</v>
      </c>
      <c r="R36" s="4" t="s">
        <v>78</v>
      </c>
      <c r="S36" s="60">
        <v>2000</v>
      </c>
      <c r="V36" s="64"/>
      <c r="W36" s="64"/>
    </row>
    <row r="37" spans="2:23" ht="16" thickBot="1">
      <c r="B37" s="5" t="s">
        <v>6</v>
      </c>
      <c r="C37" s="23"/>
      <c r="F37" s="5" t="s">
        <v>6</v>
      </c>
      <c r="G37" s="23"/>
      <c r="J37" s="5" t="s">
        <v>6</v>
      </c>
      <c r="K37" s="23"/>
      <c r="N37" s="5" t="s">
        <v>6</v>
      </c>
      <c r="O37" s="23"/>
      <c r="R37" s="5" t="s">
        <v>6</v>
      </c>
      <c r="S37" s="23"/>
      <c r="V37" s="64"/>
      <c r="W37" s="64"/>
    </row>
    <row r="39" spans="2:23" ht="16" thickBot="1"/>
    <row r="40" spans="2:23" ht="32">
      <c r="B40" s="1" t="s">
        <v>79</v>
      </c>
      <c r="C40" s="21" t="s">
        <v>57</v>
      </c>
      <c r="F40" s="1" t="s">
        <v>79</v>
      </c>
      <c r="G40" s="21" t="s">
        <v>57</v>
      </c>
      <c r="J40" s="1" t="s">
        <v>79</v>
      </c>
      <c r="K40" s="21" t="s">
        <v>57</v>
      </c>
      <c r="N40" s="1" t="s">
        <v>79</v>
      </c>
      <c r="O40" s="21" t="s">
        <v>57</v>
      </c>
      <c r="R40" s="1" t="s">
        <v>79</v>
      </c>
      <c r="S40" s="21" t="s">
        <v>57</v>
      </c>
      <c r="V40" s="64"/>
      <c r="W40" s="64"/>
    </row>
    <row r="41" spans="2:23">
      <c r="B41" s="2" t="s">
        <v>80</v>
      </c>
      <c r="C41" s="3">
        <v>1000</v>
      </c>
      <c r="F41" s="2" t="s">
        <v>80</v>
      </c>
      <c r="G41" s="3">
        <v>1000</v>
      </c>
      <c r="J41" s="2" t="s">
        <v>80</v>
      </c>
      <c r="K41" s="3">
        <v>1000</v>
      </c>
      <c r="N41" s="2" t="s">
        <v>80</v>
      </c>
      <c r="O41" s="3">
        <v>1000</v>
      </c>
      <c r="R41" s="2" t="s">
        <v>80</v>
      </c>
      <c r="S41" s="3">
        <v>1000</v>
      </c>
      <c r="V41" s="64"/>
      <c r="W41" s="64"/>
    </row>
    <row r="42" spans="2:23" ht="32">
      <c r="B42" s="4" t="s">
        <v>81</v>
      </c>
      <c r="C42" s="35">
        <f>G42+K42+O42+S42</f>
        <v>0</v>
      </c>
      <c r="F42" s="4" t="s">
        <v>81</v>
      </c>
      <c r="G42" s="34"/>
      <c r="J42" s="4" t="s">
        <v>81</v>
      </c>
      <c r="K42" s="34"/>
      <c r="N42" s="4" t="s">
        <v>81</v>
      </c>
      <c r="O42" s="34"/>
      <c r="R42" s="4" t="s">
        <v>81</v>
      </c>
      <c r="S42" s="34"/>
      <c r="V42" s="64"/>
      <c r="W42" s="64"/>
    </row>
    <row r="43" spans="2:23" ht="16">
      <c r="B43" s="4" t="s">
        <v>82</v>
      </c>
      <c r="C43" s="28">
        <f>G43+K43+O43+S43</f>
        <v>10508283.702702703</v>
      </c>
      <c r="F43" s="4" t="s">
        <v>82</v>
      </c>
      <c r="G43" s="60">
        <v>2702702.702702703</v>
      </c>
      <c r="J43" s="4" t="s">
        <v>82</v>
      </c>
      <c r="K43" s="60">
        <v>2325581</v>
      </c>
      <c r="N43" s="4" t="s">
        <v>82</v>
      </c>
      <c r="O43" s="60">
        <v>2980000.0000000005</v>
      </c>
      <c r="R43" s="4" t="s">
        <v>82</v>
      </c>
      <c r="S43" s="60">
        <v>2500000</v>
      </c>
      <c r="V43" s="64"/>
      <c r="W43" s="64"/>
    </row>
    <row r="44" spans="2:23" ht="16" thickBot="1">
      <c r="B44" s="5" t="s">
        <v>7</v>
      </c>
      <c r="C44" s="23"/>
      <c r="F44" s="5" t="s">
        <v>7</v>
      </c>
      <c r="G44" s="23"/>
      <c r="J44" s="5" t="s">
        <v>7</v>
      </c>
      <c r="K44" s="23"/>
      <c r="N44" s="5" t="s">
        <v>7</v>
      </c>
      <c r="O44" s="23"/>
      <c r="R44" s="5" t="s">
        <v>7</v>
      </c>
      <c r="S44" s="23"/>
      <c r="V44" s="64"/>
      <c r="W44" s="64"/>
    </row>
    <row r="45" spans="2:23">
      <c r="B45" s="7" t="s">
        <v>83</v>
      </c>
      <c r="C45" s="3">
        <v>1000</v>
      </c>
      <c r="F45" s="7" t="s">
        <v>83</v>
      </c>
      <c r="G45" s="3">
        <v>1000</v>
      </c>
      <c r="J45" s="7" t="s">
        <v>83</v>
      </c>
      <c r="K45" s="3">
        <v>1000</v>
      </c>
      <c r="N45" s="7" t="s">
        <v>83</v>
      </c>
      <c r="O45" s="3">
        <v>1000</v>
      </c>
      <c r="R45" s="7" t="s">
        <v>83</v>
      </c>
      <c r="S45" s="3">
        <v>1000</v>
      </c>
      <c r="V45" s="64"/>
      <c r="W45" s="64"/>
    </row>
    <row r="46" spans="2:23" ht="32">
      <c r="B46" s="4" t="s">
        <v>84</v>
      </c>
      <c r="C46" s="35">
        <f>G46+K46+O46+S46</f>
        <v>0</v>
      </c>
      <c r="F46" s="4" t="s">
        <v>84</v>
      </c>
      <c r="G46" s="34"/>
      <c r="J46" s="4" t="s">
        <v>84</v>
      </c>
      <c r="K46" s="34"/>
      <c r="N46" s="4" t="s">
        <v>84</v>
      </c>
      <c r="O46" s="34"/>
      <c r="R46" s="4" t="s">
        <v>84</v>
      </c>
      <c r="S46" s="34"/>
      <c r="V46" s="64"/>
      <c r="W46" s="64"/>
    </row>
    <row r="47" spans="2:23" ht="16">
      <c r="B47" s="4" t="s">
        <v>85</v>
      </c>
      <c r="C47" s="28">
        <f>G47+K47+O47+S47</f>
        <v>8493519</v>
      </c>
      <c r="F47" s="4" t="s">
        <v>85</v>
      </c>
      <c r="G47" s="60">
        <v>2702703</v>
      </c>
      <c r="J47" s="4" t="s">
        <v>85</v>
      </c>
      <c r="K47" s="60">
        <v>3100000</v>
      </c>
      <c r="N47" s="4" t="s">
        <v>85</v>
      </c>
      <c r="O47" s="60">
        <v>650000</v>
      </c>
      <c r="R47" s="4" t="s">
        <v>85</v>
      </c>
      <c r="S47" s="60">
        <v>2040816</v>
      </c>
      <c r="V47" s="64"/>
      <c r="W47" s="64"/>
    </row>
    <row r="48" spans="2:23" ht="16" thickBot="1">
      <c r="B48" s="5" t="s">
        <v>8</v>
      </c>
      <c r="C48" s="23"/>
      <c r="F48" s="5" t="s">
        <v>8</v>
      </c>
      <c r="G48" s="23"/>
      <c r="J48" s="5" t="s">
        <v>8</v>
      </c>
      <c r="K48" s="23"/>
      <c r="N48" s="5" t="s">
        <v>8</v>
      </c>
      <c r="O48" s="23"/>
      <c r="Q48" s="29"/>
      <c r="R48" s="5" t="s">
        <v>8</v>
      </c>
      <c r="S48" s="23"/>
    </row>
    <row r="49" spans="2:23">
      <c r="S49" s="58"/>
    </row>
    <row r="50" spans="2:23" ht="16" thickBot="1">
      <c r="Q50" s="33"/>
      <c r="R50" s="33"/>
      <c r="S50" s="32"/>
    </row>
    <row r="51" spans="2:23" ht="32">
      <c r="B51" s="1" t="s">
        <v>86</v>
      </c>
      <c r="C51" s="21" t="s">
        <v>57</v>
      </c>
      <c r="F51" s="1" t="s">
        <v>86</v>
      </c>
      <c r="G51" s="21" t="s">
        <v>57</v>
      </c>
      <c r="J51" s="1" t="s">
        <v>86</v>
      </c>
      <c r="K51" s="21" t="s">
        <v>57</v>
      </c>
      <c r="N51" s="1" t="s">
        <v>86</v>
      </c>
      <c r="O51" s="21" t="s">
        <v>57</v>
      </c>
      <c r="Q51" s="33"/>
      <c r="R51" s="1" t="s">
        <v>86</v>
      </c>
      <c r="S51" s="21" t="s">
        <v>57</v>
      </c>
      <c r="V51" s="64"/>
      <c r="W51" s="64"/>
    </row>
    <row r="52" spans="2:23">
      <c r="B52" s="2" t="s">
        <v>87</v>
      </c>
      <c r="C52" s="3">
        <v>1000</v>
      </c>
      <c r="F52" s="2" t="s">
        <v>87</v>
      </c>
      <c r="G52" s="3">
        <v>1000</v>
      </c>
      <c r="J52" s="2" t="s">
        <v>87</v>
      </c>
      <c r="K52" s="3">
        <v>1000</v>
      </c>
      <c r="N52" s="2" t="s">
        <v>87</v>
      </c>
      <c r="O52" s="3">
        <v>1000</v>
      </c>
      <c r="R52" s="2" t="s">
        <v>87</v>
      </c>
      <c r="S52" s="3">
        <v>1000</v>
      </c>
      <c r="V52" s="64"/>
      <c r="W52" s="64"/>
    </row>
    <row r="53" spans="2:23" ht="32">
      <c r="B53" s="4" t="s">
        <v>88</v>
      </c>
      <c r="C53" s="35">
        <f>G53+K53+O53+S53</f>
        <v>0</v>
      </c>
      <c r="F53" s="4" t="s">
        <v>88</v>
      </c>
      <c r="G53" s="34"/>
      <c r="J53" s="4" t="s">
        <v>88</v>
      </c>
      <c r="K53" s="34"/>
      <c r="N53" s="4" t="s">
        <v>88</v>
      </c>
      <c r="O53" s="34"/>
      <c r="Q53" s="29"/>
      <c r="R53" s="4" t="s">
        <v>88</v>
      </c>
      <c r="S53" s="71"/>
      <c r="V53" s="64"/>
      <c r="W53" s="64"/>
    </row>
    <row r="54" spans="2:23" ht="16">
      <c r="B54" s="4" t="s">
        <v>89</v>
      </c>
      <c r="C54" s="28">
        <f>G54+K54+O54+S54</f>
        <v>8067</v>
      </c>
      <c r="F54" s="4" t="s">
        <v>89</v>
      </c>
      <c r="G54" s="60">
        <v>3400</v>
      </c>
      <c r="J54" s="4" t="s">
        <v>89</v>
      </c>
      <c r="K54" s="60">
        <v>3000</v>
      </c>
      <c r="N54" s="4" t="s">
        <v>89</v>
      </c>
      <c r="O54" s="60">
        <v>800</v>
      </c>
      <c r="R54" s="4" t="s">
        <v>89</v>
      </c>
      <c r="S54" s="60">
        <v>867</v>
      </c>
      <c r="V54" s="64"/>
      <c r="W54" s="64"/>
    </row>
    <row r="55" spans="2:23" ht="16" thickBot="1">
      <c r="B55" s="5" t="s">
        <v>9</v>
      </c>
      <c r="C55" s="23"/>
      <c r="F55" s="5" t="s">
        <v>9</v>
      </c>
      <c r="G55" s="23"/>
      <c r="J55" s="5" t="s">
        <v>9</v>
      </c>
      <c r="K55" s="23"/>
      <c r="N55" s="5" t="s">
        <v>9</v>
      </c>
      <c r="O55" s="23"/>
      <c r="Q55" s="33"/>
      <c r="R55" s="5" t="s">
        <v>9</v>
      </c>
      <c r="S55" s="23"/>
      <c r="V55" s="64"/>
      <c r="W55" s="64"/>
    </row>
    <row r="56" spans="2:23" ht="16" thickBot="1">
      <c r="Q56" s="33"/>
    </row>
    <row r="57" spans="2:23" ht="32">
      <c r="B57" s="1" t="s">
        <v>90</v>
      </c>
      <c r="C57" s="21" t="s">
        <v>57</v>
      </c>
      <c r="F57" s="1" t="s">
        <v>90</v>
      </c>
      <c r="G57" s="21" t="s">
        <v>57</v>
      </c>
      <c r="J57" s="1" t="s">
        <v>90</v>
      </c>
      <c r="K57" s="21" t="s">
        <v>57</v>
      </c>
      <c r="N57" s="1" t="s">
        <v>90</v>
      </c>
      <c r="O57" s="21" t="s">
        <v>57</v>
      </c>
      <c r="Q57" s="33"/>
      <c r="R57" s="1" t="s">
        <v>90</v>
      </c>
      <c r="S57" s="21" t="s">
        <v>57</v>
      </c>
      <c r="V57" s="1" t="s">
        <v>90</v>
      </c>
      <c r="W57" s="21" t="s">
        <v>57</v>
      </c>
    </row>
    <row r="58" spans="2:23">
      <c r="B58" s="2" t="s">
        <v>91</v>
      </c>
      <c r="C58" s="3">
        <v>1000</v>
      </c>
      <c r="F58" s="2" t="s">
        <v>91</v>
      </c>
      <c r="G58" s="3">
        <v>1000</v>
      </c>
      <c r="J58" s="2" t="s">
        <v>91</v>
      </c>
      <c r="K58" s="3">
        <v>1000</v>
      </c>
      <c r="N58" s="2" t="s">
        <v>91</v>
      </c>
      <c r="O58" s="3">
        <v>1000</v>
      </c>
      <c r="Q58" s="33"/>
      <c r="R58" s="2" t="s">
        <v>91</v>
      </c>
      <c r="S58" s="3">
        <v>1000</v>
      </c>
      <c r="V58" s="2" t="s">
        <v>91</v>
      </c>
      <c r="W58" s="3">
        <v>1000</v>
      </c>
    </row>
    <row r="59" spans="2:23" ht="32">
      <c r="B59" s="4" t="s">
        <v>92</v>
      </c>
      <c r="C59" s="34">
        <f>W59+S59+O59+K59+G59</f>
        <v>0</v>
      </c>
      <c r="F59" s="4" t="s">
        <v>92</v>
      </c>
      <c r="G59" s="34"/>
      <c r="J59" s="4" t="s">
        <v>92</v>
      </c>
      <c r="K59" s="34"/>
      <c r="N59" s="4" t="s">
        <v>92</v>
      </c>
      <c r="O59" s="34"/>
      <c r="Q59" s="33"/>
      <c r="R59" s="4" t="s">
        <v>92</v>
      </c>
      <c r="S59" s="34"/>
      <c r="V59" s="4" t="s">
        <v>92</v>
      </c>
      <c r="W59" s="34"/>
    </row>
    <row r="60" spans="2:23" ht="16">
      <c r="B60" s="4" t="s">
        <v>93</v>
      </c>
      <c r="C60" s="60">
        <f>W60+S60+O60+K60+G60</f>
        <v>707</v>
      </c>
      <c r="F60" s="4" t="s">
        <v>93</v>
      </c>
      <c r="G60" s="60">
        <v>143</v>
      </c>
      <c r="J60" s="4" t="s">
        <v>93</v>
      </c>
      <c r="K60" s="60">
        <v>143</v>
      </c>
      <c r="N60" s="4" t="s">
        <v>93</v>
      </c>
      <c r="O60" s="60">
        <v>141</v>
      </c>
      <c r="Q60" s="33"/>
      <c r="R60" s="4" t="s">
        <v>93</v>
      </c>
      <c r="S60" s="60">
        <v>140</v>
      </c>
      <c r="V60" s="4" t="s">
        <v>93</v>
      </c>
      <c r="W60" s="60">
        <v>140</v>
      </c>
    </row>
    <row r="61" spans="2:23" ht="16" thickBot="1">
      <c r="B61" s="5" t="s">
        <v>10</v>
      </c>
      <c r="C61" s="60"/>
      <c r="F61" s="5" t="s">
        <v>10</v>
      </c>
      <c r="G61" s="60"/>
      <c r="J61" s="5" t="s">
        <v>10</v>
      </c>
      <c r="K61" s="60"/>
      <c r="N61" s="5" t="s">
        <v>10</v>
      </c>
      <c r="O61" s="60"/>
      <c r="Q61" s="33"/>
      <c r="R61" s="5" t="s">
        <v>10</v>
      </c>
      <c r="S61" s="60"/>
      <c r="V61" s="5" t="s">
        <v>10</v>
      </c>
      <c r="W61" s="60"/>
    </row>
    <row r="62" spans="2:23" ht="16" thickBot="1"/>
    <row r="63" spans="2:23" ht="32">
      <c r="B63" s="1" t="s">
        <v>94</v>
      </c>
      <c r="C63" s="21" t="s">
        <v>57</v>
      </c>
      <c r="F63" s="1" t="s">
        <v>94</v>
      </c>
      <c r="G63" s="21" t="s">
        <v>57</v>
      </c>
      <c r="J63" s="1" t="s">
        <v>94</v>
      </c>
      <c r="K63" s="21" t="s">
        <v>57</v>
      </c>
      <c r="N63" s="1" t="s">
        <v>94</v>
      </c>
      <c r="O63" s="21" t="s">
        <v>57</v>
      </c>
      <c r="R63" s="1" t="s">
        <v>94</v>
      </c>
      <c r="S63" s="21" t="s">
        <v>57</v>
      </c>
      <c r="V63" s="64"/>
      <c r="W63" s="64"/>
    </row>
    <row r="64" spans="2:23">
      <c r="B64" s="2" t="s">
        <v>95</v>
      </c>
      <c r="C64" s="3">
        <v>1000</v>
      </c>
      <c r="F64" s="2" t="s">
        <v>95</v>
      </c>
      <c r="G64" s="3">
        <v>1000</v>
      </c>
      <c r="J64" s="2" t="s">
        <v>95</v>
      </c>
      <c r="K64" s="3">
        <v>1000</v>
      </c>
      <c r="N64" s="2" t="s">
        <v>95</v>
      </c>
      <c r="O64" s="3">
        <v>1000</v>
      </c>
      <c r="R64" s="2" t="s">
        <v>95</v>
      </c>
      <c r="S64" s="3">
        <v>1000</v>
      </c>
      <c r="V64" s="64"/>
      <c r="W64" s="64"/>
    </row>
    <row r="65" spans="2:23" ht="32">
      <c r="B65" s="4" t="s">
        <v>96</v>
      </c>
      <c r="C65" s="35">
        <f>G65+O65+K65+S65</f>
        <v>0</v>
      </c>
      <c r="F65" s="4" t="s">
        <v>96</v>
      </c>
      <c r="G65" s="34"/>
      <c r="J65" s="4" t="s">
        <v>96</v>
      </c>
      <c r="K65" s="34"/>
      <c r="N65" s="4" t="s">
        <v>96</v>
      </c>
      <c r="O65" s="34"/>
      <c r="R65" s="4" t="s">
        <v>96</v>
      </c>
      <c r="S65" s="34"/>
      <c r="V65" s="64"/>
      <c r="W65" s="64"/>
    </row>
    <row r="66" spans="2:23" ht="15" customHeight="1">
      <c r="B66" s="4" t="s">
        <v>98</v>
      </c>
      <c r="C66" s="28">
        <f>G66+K66+O66+S66</f>
        <v>550000</v>
      </c>
      <c r="F66" s="4" t="s">
        <v>98</v>
      </c>
      <c r="G66" s="60">
        <v>400000</v>
      </c>
      <c r="J66" s="4" t="s">
        <v>98</v>
      </c>
      <c r="K66" s="60">
        <v>50000</v>
      </c>
      <c r="N66" s="4" t="s">
        <v>98</v>
      </c>
      <c r="O66" s="60">
        <v>50000</v>
      </c>
      <c r="R66" s="4" t="s">
        <v>98</v>
      </c>
      <c r="S66" s="60">
        <v>50000</v>
      </c>
      <c r="V66" s="64"/>
      <c r="W66" s="64"/>
    </row>
    <row r="67" spans="2:23">
      <c r="B67" s="5" t="s">
        <v>11</v>
      </c>
      <c r="C67" s="23"/>
      <c r="F67" s="5" t="s">
        <v>11</v>
      </c>
      <c r="G67" s="23"/>
      <c r="J67" s="5" t="s">
        <v>11</v>
      </c>
      <c r="K67" s="23"/>
      <c r="N67" s="5" t="s">
        <v>11</v>
      </c>
      <c r="O67" s="23"/>
      <c r="R67" s="5" t="s">
        <v>11</v>
      </c>
      <c r="S67" s="23"/>
      <c r="V67" s="64"/>
      <c r="W67" s="64"/>
    </row>
    <row r="69" spans="2:23" ht="16" thickBot="1"/>
    <row r="70" spans="2:23" ht="32">
      <c r="B70" s="1" t="s">
        <v>99</v>
      </c>
      <c r="C70" s="21" t="s">
        <v>57</v>
      </c>
      <c r="F70" s="1" t="s">
        <v>99</v>
      </c>
      <c r="G70" s="21" t="s">
        <v>57</v>
      </c>
      <c r="J70" s="1" t="s">
        <v>99</v>
      </c>
      <c r="K70" s="21" t="s">
        <v>57</v>
      </c>
      <c r="N70" s="1" t="s">
        <v>99</v>
      </c>
      <c r="O70" s="21" t="s">
        <v>57</v>
      </c>
      <c r="R70" s="1" t="s">
        <v>99</v>
      </c>
      <c r="S70" s="21" t="s">
        <v>57</v>
      </c>
      <c r="V70" s="64"/>
      <c r="W70" s="64"/>
    </row>
    <row r="71" spans="2:23">
      <c r="B71" s="2" t="s">
        <v>100</v>
      </c>
      <c r="C71" s="3">
        <v>1000</v>
      </c>
      <c r="F71" s="2" t="s">
        <v>100</v>
      </c>
      <c r="G71" s="3">
        <v>1000</v>
      </c>
      <c r="J71" s="2" t="s">
        <v>100</v>
      </c>
      <c r="K71" s="3">
        <v>1000</v>
      </c>
      <c r="N71" s="2" t="s">
        <v>100</v>
      </c>
      <c r="O71" s="3">
        <v>1000</v>
      </c>
      <c r="R71" s="2" t="s">
        <v>100</v>
      </c>
      <c r="S71" s="3">
        <v>1000</v>
      </c>
      <c r="V71" s="64"/>
      <c r="W71" s="64"/>
    </row>
    <row r="72" spans="2:23" ht="32">
      <c r="B72" s="4" t="s">
        <v>101</v>
      </c>
      <c r="C72" s="35">
        <f>K72+G72+O72+S72</f>
        <v>0</v>
      </c>
      <c r="F72" s="4" t="s">
        <v>101</v>
      </c>
      <c r="G72" s="34"/>
      <c r="J72" s="4" t="s">
        <v>101</v>
      </c>
      <c r="K72" s="34"/>
      <c r="N72" s="4" t="s">
        <v>101</v>
      </c>
      <c r="O72" s="34"/>
      <c r="R72" s="4" t="s">
        <v>101</v>
      </c>
      <c r="S72" s="34"/>
      <c r="V72" s="64"/>
      <c r="W72" s="64"/>
    </row>
    <row r="73" spans="2:23" ht="16">
      <c r="B73" s="4" t="s">
        <v>102</v>
      </c>
      <c r="C73" s="28">
        <f>K73+G73+O73+S73</f>
        <v>2666668</v>
      </c>
      <c r="F73" s="4" t="s">
        <v>102</v>
      </c>
      <c r="G73" s="60">
        <v>666667</v>
      </c>
      <c r="J73" s="4" t="s">
        <v>102</v>
      </c>
      <c r="K73" s="60">
        <v>666667</v>
      </c>
      <c r="N73" s="4" t="s">
        <v>102</v>
      </c>
      <c r="O73" s="60">
        <v>666667</v>
      </c>
      <c r="R73" s="4" t="s">
        <v>102</v>
      </c>
      <c r="S73" s="60">
        <v>666667</v>
      </c>
      <c r="V73" s="64"/>
      <c r="W73" s="64"/>
    </row>
    <row r="74" spans="2:23" ht="16" thickBot="1">
      <c r="B74" s="5" t="s">
        <v>12</v>
      </c>
      <c r="C74" s="23"/>
      <c r="F74" s="5" t="s">
        <v>12</v>
      </c>
      <c r="G74" s="23"/>
      <c r="J74" s="5" t="s">
        <v>12</v>
      </c>
      <c r="K74" s="23"/>
      <c r="N74" s="5" t="s">
        <v>12</v>
      </c>
      <c r="O74" s="23"/>
      <c r="R74" s="5" t="s">
        <v>12</v>
      </c>
      <c r="S74" s="23"/>
      <c r="V74" s="64"/>
      <c r="W74" s="64"/>
    </row>
    <row r="76" spans="2:23" ht="16" thickBot="1"/>
    <row r="77" spans="2:23" ht="32">
      <c r="B77" s="1" t="s">
        <v>103</v>
      </c>
      <c r="C77" s="21" t="s">
        <v>57</v>
      </c>
      <c r="F77" s="1" t="s">
        <v>103</v>
      </c>
      <c r="G77" s="21" t="s">
        <v>57</v>
      </c>
      <c r="J77" s="1" t="s">
        <v>103</v>
      </c>
      <c r="K77" s="21" t="s">
        <v>57</v>
      </c>
      <c r="N77" s="1" t="s">
        <v>103</v>
      </c>
      <c r="O77" s="21" t="s">
        <v>57</v>
      </c>
      <c r="R77" s="1" t="s">
        <v>103</v>
      </c>
      <c r="S77" s="21" t="s">
        <v>57</v>
      </c>
      <c r="V77" s="64"/>
      <c r="W77" s="64"/>
    </row>
    <row r="78" spans="2:23">
      <c r="B78" s="2" t="s">
        <v>104</v>
      </c>
      <c r="C78" s="3">
        <v>1000</v>
      </c>
      <c r="F78" s="2" t="s">
        <v>104</v>
      </c>
      <c r="G78" s="3">
        <v>1000</v>
      </c>
      <c r="J78" s="2" t="s">
        <v>104</v>
      </c>
      <c r="K78" s="3">
        <v>1000</v>
      </c>
      <c r="N78" s="2" t="s">
        <v>104</v>
      </c>
      <c r="O78" s="3">
        <v>1000</v>
      </c>
      <c r="R78" s="2" t="s">
        <v>104</v>
      </c>
      <c r="S78" s="3">
        <v>1000</v>
      </c>
      <c r="V78" s="64"/>
      <c r="W78" s="64"/>
    </row>
    <row r="79" spans="2:23" ht="32">
      <c r="B79" s="4" t="s">
        <v>105</v>
      </c>
      <c r="C79" s="34">
        <f>G79+K79+O79+S79</f>
        <v>0</v>
      </c>
      <c r="F79" s="4" t="s">
        <v>105</v>
      </c>
      <c r="G79" s="34"/>
      <c r="J79" s="4" t="s">
        <v>105</v>
      </c>
      <c r="K79" s="34"/>
      <c r="N79" s="4" t="s">
        <v>105</v>
      </c>
      <c r="O79" s="34"/>
      <c r="R79" s="4" t="s">
        <v>105</v>
      </c>
      <c r="S79" s="34"/>
      <c r="V79" s="64"/>
      <c r="W79" s="64"/>
    </row>
    <row r="80" spans="2:23" ht="16">
      <c r="B80" s="4" t="s">
        <v>106</v>
      </c>
      <c r="C80" s="60">
        <f>G80+K80+O80+S80</f>
        <v>400000</v>
      </c>
      <c r="F80" s="4" t="s">
        <v>106</v>
      </c>
      <c r="G80" s="60">
        <v>100000</v>
      </c>
      <c r="J80" s="4" t="s">
        <v>106</v>
      </c>
      <c r="K80" s="60">
        <v>100000</v>
      </c>
      <c r="N80" s="4" t="s">
        <v>106</v>
      </c>
      <c r="O80" s="60">
        <v>100000</v>
      </c>
      <c r="R80" s="4" t="s">
        <v>106</v>
      </c>
      <c r="S80" s="60">
        <v>100000</v>
      </c>
      <c r="V80" s="64"/>
      <c r="W80" s="64"/>
    </row>
    <row r="81" spans="2:23" ht="16" thickBot="1">
      <c r="B81" s="5" t="s">
        <v>13</v>
      </c>
      <c r="C81" s="23"/>
      <c r="F81" s="5" t="s">
        <v>13</v>
      </c>
      <c r="G81" s="23"/>
      <c r="J81" s="5" t="s">
        <v>13</v>
      </c>
      <c r="K81" s="23"/>
      <c r="N81" s="5" t="s">
        <v>13</v>
      </c>
      <c r="O81" s="23"/>
      <c r="R81" s="5" t="s">
        <v>13</v>
      </c>
      <c r="S81" s="23"/>
      <c r="V81" s="64"/>
      <c r="W81" s="64"/>
    </row>
  </sheetData>
  <sheetProtection algorithmName="SHA-512" hashValue="K1Plpo07gm/DPaV6TqwjWEvoQXTaq3CH95BsjtkUm870Zg5KURg/Gkd0E3Q8+FhLPPjEyA1QGwGBVqPZb83IOw==" saltValue="X/J9kfsb0t/I7Y3EEJWVfw==" spinCount="100000" sheet="1" selectLockedCells="1"/>
  <conditionalFormatting sqref="C6">
    <cfRule type="cellIs" dxfId="450" priority="71" operator="greaterThanOrEqual">
      <formula>$C$7</formula>
    </cfRule>
  </conditionalFormatting>
  <conditionalFormatting sqref="C13">
    <cfRule type="cellIs" dxfId="449" priority="69" operator="greaterThanOrEqual">
      <formula>$C$14</formula>
    </cfRule>
  </conditionalFormatting>
  <conditionalFormatting sqref="C17">
    <cfRule type="cellIs" dxfId="448" priority="68" operator="greaterThanOrEqual">
      <formula>C18</formula>
    </cfRule>
  </conditionalFormatting>
  <conditionalFormatting sqref="C24">
    <cfRule type="cellIs" dxfId="447" priority="56" operator="greaterThanOrEqual">
      <formula>C25</formula>
    </cfRule>
  </conditionalFormatting>
  <conditionalFormatting sqref="C31">
    <cfRule type="cellIs" dxfId="446" priority="55" operator="greaterThanOrEqual">
      <formula>C32</formula>
    </cfRule>
  </conditionalFormatting>
  <conditionalFormatting sqref="C35">
    <cfRule type="cellIs" dxfId="445" priority="54" operator="greaterThanOrEqual">
      <formula>C36</formula>
    </cfRule>
  </conditionalFormatting>
  <conditionalFormatting sqref="C42">
    <cfRule type="cellIs" dxfId="444" priority="52" operator="greaterThanOrEqual">
      <formula>C43</formula>
    </cfRule>
  </conditionalFormatting>
  <conditionalFormatting sqref="C46">
    <cfRule type="cellIs" dxfId="443" priority="51" operator="greaterThanOrEqual">
      <formula>C47</formula>
    </cfRule>
  </conditionalFormatting>
  <conditionalFormatting sqref="C53">
    <cfRule type="cellIs" dxfId="442" priority="50" operator="greaterThanOrEqual">
      <formula>C54</formula>
    </cfRule>
  </conditionalFormatting>
  <conditionalFormatting sqref="C59">
    <cfRule type="cellIs" dxfId="441" priority="8" operator="greaterThanOrEqual">
      <formula>C60</formula>
    </cfRule>
  </conditionalFormatting>
  <conditionalFormatting sqref="C65">
    <cfRule type="cellIs" dxfId="440" priority="47" operator="greaterThanOrEqual">
      <formula>C66</formula>
    </cfRule>
  </conditionalFormatting>
  <conditionalFormatting sqref="C72">
    <cfRule type="cellIs" dxfId="439" priority="31" operator="greaterThanOrEqual">
      <formula>C73</formula>
    </cfRule>
  </conditionalFormatting>
  <conditionalFormatting sqref="C79">
    <cfRule type="cellIs" dxfId="438" priority="10" operator="greaterThanOrEqual">
      <formula>C80</formula>
    </cfRule>
  </conditionalFormatting>
  <conditionalFormatting sqref="G6">
    <cfRule type="cellIs" dxfId="437" priority="113" operator="greaterThanOrEqual">
      <formula>G7</formula>
    </cfRule>
  </conditionalFormatting>
  <conditionalFormatting sqref="G13">
    <cfRule type="cellIs" dxfId="436" priority="105" operator="greaterThanOrEqual">
      <formula>G14</formula>
    </cfRule>
  </conditionalFormatting>
  <conditionalFormatting sqref="G17">
    <cfRule type="cellIs" dxfId="435" priority="104" operator="greaterThanOrEqual">
      <formula>G18</formula>
    </cfRule>
  </conditionalFormatting>
  <conditionalFormatting sqref="G24">
    <cfRule type="cellIs" dxfId="434" priority="95" operator="greaterThanOrEqual">
      <formula>G25</formula>
    </cfRule>
  </conditionalFormatting>
  <conditionalFormatting sqref="G31">
    <cfRule type="cellIs" dxfId="433" priority="94" operator="greaterThanOrEqual">
      <formula>G32</formula>
    </cfRule>
  </conditionalFormatting>
  <conditionalFormatting sqref="G35">
    <cfRule type="cellIs" dxfId="432" priority="93" operator="greaterThanOrEqual">
      <formula>G36</formula>
    </cfRule>
  </conditionalFormatting>
  <conditionalFormatting sqref="G42">
    <cfRule type="cellIs" dxfId="431" priority="83" operator="greaterThanOrEqual">
      <formula>G43</formula>
    </cfRule>
  </conditionalFormatting>
  <conditionalFormatting sqref="G46">
    <cfRule type="cellIs" dxfId="430" priority="81" operator="greaterThanOrEqual">
      <formula>G47</formula>
    </cfRule>
  </conditionalFormatting>
  <conditionalFormatting sqref="G53">
    <cfRule type="cellIs" dxfId="429" priority="80" operator="greaterThanOrEqual">
      <formula>G54</formula>
    </cfRule>
  </conditionalFormatting>
  <conditionalFormatting sqref="G59">
    <cfRule type="cellIs" dxfId="428" priority="7" operator="greaterThanOrEqual">
      <formula>G60</formula>
    </cfRule>
  </conditionalFormatting>
  <conditionalFormatting sqref="G65">
    <cfRule type="cellIs" dxfId="427" priority="72" operator="greaterThanOrEqual">
      <formula>G66</formula>
    </cfRule>
  </conditionalFormatting>
  <conditionalFormatting sqref="G72">
    <cfRule type="cellIs" dxfId="426" priority="22" operator="greaterThanOrEqual">
      <formula>G73</formula>
    </cfRule>
  </conditionalFormatting>
  <conditionalFormatting sqref="G79">
    <cfRule type="cellIs" dxfId="425" priority="21" operator="greaterThanOrEqual">
      <formula>G80</formula>
    </cfRule>
  </conditionalFormatting>
  <conditionalFormatting sqref="K6">
    <cfRule type="cellIs" dxfId="424" priority="112" operator="greaterThanOrEqual">
      <formula>K7</formula>
    </cfRule>
  </conditionalFormatting>
  <conditionalFormatting sqref="K13">
    <cfRule type="cellIs" dxfId="423" priority="103" operator="greaterThanOrEqual">
      <formula>K14</formula>
    </cfRule>
  </conditionalFormatting>
  <conditionalFormatting sqref="K17">
    <cfRule type="cellIs" dxfId="422" priority="102" operator="greaterThanOrEqual">
      <formula>K18</formula>
    </cfRule>
  </conditionalFormatting>
  <conditionalFormatting sqref="K24">
    <cfRule type="cellIs" dxfId="421" priority="96" operator="greaterThanOrEqual">
      <formula>K25</formula>
    </cfRule>
  </conditionalFormatting>
  <conditionalFormatting sqref="K31">
    <cfRule type="cellIs" dxfId="420" priority="91" operator="greaterThanOrEqual">
      <formula>K32</formula>
    </cfRule>
  </conditionalFormatting>
  <conditionalFormatting sqref="K35">
    <cfRule type="cellIs" dxfId="419" priority="90" operator="greaterThanOrEqual">
      <formula>K36</formula>
    </cfRule>
  </conditionalFormatting>
  <conditionalFormatting sqref="K42">
    <cfRule type="cellIs" dxfId="418" priority="82" operator="greaterThanOrEqual">
      <formula>K43</formula>
    </cfRule>
  </conditionalFormatting>
  <conditionalFormatting sqref="K46">
    <cfRule type="cellIs" dxfId="417" priority="78" operator="greaterThanOrEqual">
      <formula>K47</formula>
    </cfRule>
  </conditionalFormatting>
  <conditionalFormatting sqref="K53">
    <cfRule type="cellIs" dxfId="416" priority="79" operator="greaterThanOrEqual">
      <formula>K54</formula>
    </cfRule>
  </conditionalFormatting>
  <conditionalFormatting sqref="K59">
    <cfRule type="cellIs" dxfId="415" priority="6" operator="greaterThanOrEqual">
      <formula>K60</formula>
    </cfRule>
  </conditionalFormatting>
  <conditionalFormatting sqref="K65">
    <cfRule type="cellIs" dxfId="414" priority="73" operator="greaterThanOrEqual">
      <formula>K66</formula>
    </cfRule>
  </conditionalFormatting>
  <conditionalFormatting sqref="K72">
    <cfRule type="cellIs" dxfId="413" priority="42" operator="greaterThanOrEqual">
      <formula>K73</formula>
    </cfRule>
  </conditionalFormatting>
  <conditionalFormatting sqref="K79">
    <cfRule type="cellIs" dxfId="412" priority="20" operator="greaterThanOrEqual">
      <formula>K80</formula>
    </cfRule>
  </conditionalFormatting>
  <conditionalFormatting sqref="O6">
    <cfRule type="cellIs" dxfId="411" priority="111" operator="greaterThanOrEqual">
      <formula>O7</formula>
    </cfRule>
  </conditionalFormatting>
  <conditionalFormatting sqref="O13">
    <cfRule type="cellIs" dxfId="410" priority="101" operator="greaterThanOrEqual">
      <formula>O14</formula>
    </cfRule>
  </conditionalFormatting>
  <conditionalFormatting sqref="O17">
    <cfRule type="cellIs" dxfId="409" priority="100" operator="greaterThanOrEqual">
      <formula>O18</formula>
    </cfRule>
  </conditionalFormatting>
  <conditionalFormatting sqref="O24">
    <cfRule type="cellIs" dxfId="408" priority="97" operator="greaterThanOrEqual">
      <formula>O25</formula>
    </cfRule>
  </conditionalFormatting>
  <conditionalFormatting sqref="O31">
    <cfRule type="cellIs" dxfId="407" priority="89" operator="greaterThanOrEqual">
      <formula>O36</formula>
    </cfRule>
  </conditionalFormatting>
  <conditionalFormatting sqref="O35">
    <cfRule type="cellIs" dxfId="406" priority="3" operator="greaterThanOrEqual">
      <formula>$O$36</formula>
    </cfRule>
  </conditionalFormatting>
  <conditionalFormatting sqref="O42">
    <cfRule type="cellIs" dxfId="405" priority="34" operator="greaterThanOrEqual">
      <formula>O43</formula>
    </cfRule>
  </conditionalFormatting>
  <conditionalFormatting sqref="O46">
    <cfRule type="cellIs" dxfId="404" priority="19" operator="greaterThanOrEqual">
      <formula>O47</formula>
    </cfRule>
  </conditionalFormatting>
  <conditionalFormatting sqref="O53">
    <cfRule type="cellIs" dxfId="403" priority="24" operator="greaterThanOrEqual">
      <formula>O54</formula>
    </cfRule>
  </conditionalFormatting>
  <conditionalFormatting sqref="O59">
    <cfRule type="cellIs" dxfId="402" priority="5" operator="greaterThanOrEqual">
      <formula>O60</formula>
    </cfRule>
  </conditionalFormatting>
  <conditionalFormatting sqref="O65">
    <cfRule type="cellIs" dxfId="401" priority="74" operator="greaterThanOrEqual">
      <formula>O66</formula>
    </cfRule>
  </conditionalFormatting>
  <conditionalFormatting sqref="O72">
    <cfRule type="cellIs" dxfId="400" priority="18" operator="greaterThanOrEqual">
      <formula>O73</formula>
    </cfRule>
  </conditionalFormatting>
  <conditionalFormatting sqref="O79">
    <cfRule type="cellIs" dxfId="399" priority="17" operator="greaterThanOrEqual">
      <formula>O80</formula>
    </cfRule>
  </conditionalFormatting>
  <conditionalFormatting sqref="S6">
    <cfRule type="cellIs" dxfId="398" priority="110" operator="greaterThanOrEqual">
      <formula>S7</formula>
    </cfRule>
  </conditionalFormatting>
  <conditionalFormatting sqref="S13">
    <cfRule type="cellIs" dxfId="397" priority="99" operator="greaterThanOrEqual">
      <formula>S14</formula>
    </cfRule>
  </conditionalFormatting>
  <conditionalFormatting sqref="S17">
    <cfRule type="cellIs" dxfId="396" priority="98" operator="greaterThanOrEqual">
      <formula>S18</formula>
    </cfRule>
  </conditionalFormatting>
  <conditionalFormatting sqref="S24">
    <cfRule type="cellIs" dxfId="395" priority="26" operator="greaterThanOrEqual">
      <formula>S25</formula>
    </cfRule>
  </conditionalFormatting>
  <conditionalFormatting sqref="S31">
    <cfRule type="cellIs" dxfId="394" priority="16" operator="greaterThanOrEqual">
      <formula>S32</formula>
    </cfRule>
  </conditionalFormatting>
  <conditionalFormatting sqref="S35">
    <cfRule type="cellIs" dxfId="393" priority="86" operator="greaterThanOrEqual">
      <formula>S36</formula>
    </cfRule>
  </conditionalFormatting>
  <conditionalFormatting sqref="S42">
    <cfRule type="cellIs" dxfId="392" priority="23" operator="greaterThanOrEqual">
      <formula>S43</formula>
    </cfRule>
  </conditionalFormatting>
  <conditionalFormatting sqref="S46">
    <cfRule type="cellIs" dxfId="391" priority="15" operator="greaterThanOrEqual">
      <formula>S47</formula>
    </cfRule>
  </conditionalFormatting>
  <conditionalFormatting sqref="S53">
    <cfRule type="expression" dxfId="390" priority="1">
      <formula>$S$53&gt;=$S$54</formula>
    </cfRule>
  </conditionalFormatting>
  <conditionalFormatting sqref="S59">
    <cfRule type="cellIs" dxfId="389" priority="4" operator="greaterThanOrEqual">
      <formula>S60</formula>
    </cfRule>
  </conditionalFormatting>
  <conditionalFormatting sqref="S65">
    <cfRule type="cellIs" dxfId="388" priority="13" operator="greaterThanOrEqual">
      <formula>S54</formula>
    </cfRule>
  </conditionalFormatting>
  <conditionalFormatting sqref="S72">
    <cfRule type="cellIs" dxfId="387" priority="12" operator="greaterThanOrEqual">
      <formula>S73</formula>
    </cfRule>
  </conditionalFormatting>
  <conditionalFormatting sqref="S79">
    <cfRule type="cellIs" dxfId="386" priority="11" operator="greaterThanOrEqual">
      <formula>S80</formula>
    </cfRule>
  </conditionalFormatting>
  <conditionalFormatting sqref="W59">
    <cfRule type="cellIs" dxfId="385" priority="9" operator="greaterThanOrEqual">
      <formula>W60</formula>
    </cfRule>
  </conditionalFormatting>
  <pageMargins left="0.7" right="0.7" top="0.75" bottom="0.75" header="0.3" footer="0.3"/>
  <pageSetup paperSize="9" scale="6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E310D6-0694-4F82-9BCE-466C34B0242C}">
  <sheetPr codeName="Sheet5"/>
  <dimension ref="B1:T77"/>
  <sheetViews>
    <sheetView zoomScale="37" zoomScaleNormal="71" zoomScaleSheetLayoutView="100" workbookViewId="0">
      <selection activeCell="G24" sqref="G24"/>
    </sheetView>
  </sheetViews>
  <sheetFormatPr baseColWidth="10" defaultColWidth="9.1640625" defaultRowHeight="15"/>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9.1640625" customWidth="1"/>
    <col min="15" max="15" width="18.5" customWidth="1"/>
    <col min="18" max="18" width="43" bestFit="1" customWidth="1"/>
    <col min="19" max="19" width="21.83203125" customWidth="1"/>
  </cols>
  <sheetData>
    <row r="1" spans="2:19" ht="16">
      <c r="B1" s="19" t="s">
        <v>109</v>
      </c>
    </row>
    <row r="2" spans="2:19">
      <c r="E2" s="36"/>
    </row>
    <row r="3" spans="2:19" ht="16" thickBot="1">
      <c r="B3" s="29" t="s">
        <v>50</v>
      </c>
      <c r="C3" s="29"/>
      <c r="F3" s="29" t="s">
        <v>51</v>
      </c>
      <c r="J3" s="29" t="s">
        <v>52</v>
      </c>
      <c r="N3" s="29" t="s">
        <v>53</v>
      </c>
      <c r="R3" s="29" t="s">
        <v>54</v>
      </c>
    </row>
    <row r="4" spans="2:19" ht="32">
      <c r="B4" s="1" t="s">
        <v>61</v>
      </c>
      <c r="C4" s="21" t="s">
        <v>57</v>
      </c>
      <c r="F4" s="1" t="s">
        <v>61</v>
      </c>
      <c r="G4" s="21" t="s">
        <v>57</v>
      </c>
      <c r="J4" s="1" t="s">
        <v>61</v>
      </c>
      <c r="K4" s="21" t="s">
        <v>57</v>
      </c>
      <c r="N4" s="1" t="s">
        <v>61</v>
      </c>
      <c r="O4" s="21" t="s">
        <v>57</v>
      </c>
      <c r="R4" s="1" t="s">
        <v>61</v>
      </c>
      <c r="S4" s="21" t="s">
        <v>57</v>
      </c>
    </row>
    <row r="5" spans="2:19">
      <c r="B5" s="2" t="s">
        <v>62</v>
      </c>
      <c r="C5" s="3">
        <v>1000</v>
      </c>
      <c r="F5" s="2" t="s">
        <v>62</v>
      </c>
      <c r="G5" s="3">
        <v>1000</v>
      </c>
      <c r="J5" s="2" t="s">
        <v>62</v>
      </c>
      <c r="K5" s="3">
        <v>1000</v>
      </c>
      <c r="N5" s="2" t="s">
        <v>62</v>
      </c>
      <c r="O5" s="3">
        <v>1000</v>
      </c>
      <c r="R5" s="2" t="s">
        <v>62</v>
      </c>
      <c r="S5" s="3">
        <v>1000</v>
      </c>
    </row>
    <row r="6" spans="2:19" ht="32">
      <c r="B6" s="4" t="s">
        <v>63</v>
      </c>
      <c r="C6" s="35">
        <f>G6+K6+O6+S6</f>
        <v>0</v>
      </c>
      <c r="F6" s="4" t="s">
        <v>63</v>
      </c>
      <c r="G6" s="34"/>
      <c r="J6" s="4" t="s">
        <v>63</v>
      </c>
      <c r="K6" s="34"/>
      <c r="N6" s="4" t="s">
        <v>63</v>
      </c>
      <c r="O6" s="34"/>
      <c r="R6" s="4" t="s">
        <v>63</v>
      </c>
      <c r="S6" s="34"/>
    </row>
    <row r="7" spans="2:19" ht="16">
      <c r="B7" s="4" t="s">
        <v>64</v>
      </c>
      <c r="C7" s="28">
        <f>G7+K7+O7+S7</f>
        <v>3870000</v>
      </c>
      <c r="F7" s="4" t="s">
        <v>64</v>
      </c>
      <c r="G7" s="60">
        <v>1000000</v>
      </c>
      <c r="J7" s="4" t="s">
        <v>64</v>
      </c>
      <c r="K7" s="60">
        <v>1000000</v>
      </c>
      <c r="N7" s="4" t="s">
        <v>64</v>
      </c>
      <c r="O7" s="60">
        <v>1000000</v>
      </c>
      <c r="R7" s="4" t="s">
        <v>64</v>
      </c>
      <c r="S7" s="60">
        <v>870000</v>
      </c>
    </row>
    <row r="8" spans="2:19" ht="16" thickBot="1">
      <c r="B8" s="9" t="s">
        <v>2</v>
      </c>
      <c r="C8" s="24"/>
      <c r="F8" s="9" t="s">
        <v>2</v>
      </c>
      <c r="G8" s="24"/>
      <c r="J8" s="9" t="s">
        <v>2</v>
      </c>
      <c r="K8" s="24"/>
      <c r="N8" s="9" t="s">
        <v>2</v>
      </c>
      <c r="O8" s="24"/>
      <c r="R8" s="9" t="s">
        <v>2</v>
      </c>
      <c r="S8" s="24"/>
    </row>
    <row r="9" spans="2:19">
      <c r="B9" s="7" t="s">
        <v>65</v>
      </c>
      <c r="C9" s="8">
        <v>1000</v>
      </c>
      <c r="F9" s="7" t="s">
        <v>65</v>
      </c>
      <c r="G9" s="8">
        <v>1000</v>
      </c>
      <c r="J9" s="7" t="s">
        <v>65</v>
      </c>
      <c r="K9" s="8">
        <v>1000</v>
      </c>
      <c r="N9" s="7" t="s">
        <v>65</v>
      </c>
      <c r="O9" s="8">
        <v>1000</v>
      </c>
      <c r="R9" s="7" t="s">
        <v>65</v>
      </c>
      <c r="S9" s="8">
        <v>1000</v>
      </c>
    </row>
    <row r="10" spans="2:19" ht="32">
      <c r="B10" s="4" t="s">
        <v>66</v>
      </c>
      <c r="C10" s="35">
        <f>G10+K10+O10+S10</f>
        <v>0</v>
      </c>
      <c r="F10" s="4" t="s">
        <v>66</v>
      </c>
      <c r="G10" s="34"/>
      <c r="J10" s="4" t="s">
        <v>66</v>
      </c>
      <c r="K10" s="34"/>
      <c r="N10" s="4" t="s">
        <v>66</v>
      </c>
      <c r="O10" s="34"/>
      <c r="R10" s="4" t="s">
        <v>66</v>
      </c>
      <c r="S10" s="34"/>
    </row>
    <row r="11" spans="2:19" ht="15" customHeight="1">
      <c r="B11" s="4" t="s">
        <v>67</v>
      </c>
      <c r="C11" s="28">
        <f>G11+K11+O11+S11</f>
        <v>3783333</v>
      </c>
      <c r="F11" s="4" t="s">
        <v>67</v>
      </c>
      <c r="G11" s="60">
        <v>1333333</v>
      </c>
      <c r="J11" s="4" t="s">
        <v>67</v>
      </c>
      <c r="K11" s="60">
        <v>1000000</v>
      </c>
      <c r="N11" s="4" t="s">
        <v>67</v>
      </c>
      <c r="O11" s="60">
        <v>1000000</v>
      </c>
      <c r="R11" s="4" t="s">
        <v>67</v>
      </c>
      <c r="S11" s="60">
        <v>450000</v>
      </c>
    </row>
    <row r="12" spans="2:19" ht="16" thickBot="1">
      <c r="B12" s="5" t="s">
        <v>3</v>
      </c>
      <c r="C12" s="23"/>
      <c r="F12" s="5" t="s">
        <v>3</v>
      </c>
      <c r="G12" s="23"/>
      <c r="J12" s="5" t="s">
        <v>3</v>
      </c>
      <c r="K12" s="23"/>
      <c r="N12" s="5" t="s">
        <v>3</v>
      </c>
      <c r="O12" s="23"/>
      <c r="R12" s="5" t="s">
        <v>3</v>
      </c>
      <c r="S12" s="23"/>
    </row>
    <row r="14" spans="2:19" ht="16" thickBot="1"/>
    <row r="15" spans="2:19" ht="32">
      <c r="B15" s="1" t="s">
        <v>68</v>
      </c>
      <c r="C15" s="21" t="s">
        <v>57</v>
      </c>
      <c r="F15" s="1" t="s">
        <v>68</v>
      </c>
      <c r="G15" s="21" t="s">
        <v>57</v>
      </c>
      <c r="J15" s="1" t="s">
        <v>68</v>
      </c>
      <c r="K15" s="21" t="s">
        <v>57</v>
      </c>
      <c r="N15" s="1" t="s">
        <v>68</v>
      </c>
      <c r="O15" s="21" t="s">
        <v>57</v>
      </c>
      <c r="R15" s="1" t="s">
        <v>68</v>
      </c>
      <c r="S15" s="21" t="s">
        <v>57</v>
      </c>
    </row>
    <row r="16" spans="2:19">
      <c r="B16" s="2" t="s">
        <v>69</v>
      </c>
      <c r="C16" s="3">
        <v>1000</v>
      </c>
      <c r="F16" s="2" t="s">
        <v>69</v>
      </c>
      <c r="G16" s="3">
        <v>1000</v>
      </c>
      <c r="J16" s="2" t="s">
        <v>69</v>
      </c>
      <c r="K16" s="3">
        <v>1000</v>
      </c>
      <c r="N16" s="2" t="s">
        <v>69</v>
      </c>
      <c r="O16" s="3">
        <v>1000</v>
      </c>
      <c r="R16" s="2" t="s">
        <v>69</v>
      </c>
      <c r="S16" s="3">
        <v>1000</v>
      </c>
    </row>
    <row r="17" spans="2:19" ht="32">
      <c r="B17" s="4" t="s">
        <v>70</v>
      </c>
      <c r="C17" s="35">
        <f>G17+K17+O17+S17</f>
        <v>0</v>
      </c>
      <c r="F17" s="4" t="s">
        <v>70</v>
      </c>
      <c r="G17" s="34"/>
      <c r="J17" s="4" t="s">
        <v>70</v>
      </c>
      <c r="K17" s="34"/>
      <c r="N17" s="4" t="s">
        <v>70</v>
      </c>
      <c r="O17" s="34"/>
      <c r="R17" s="4" t="s">
        <v>70</v>
      </c>
      <c r="S17" s="34"/>
    </row>
    <row r="18" spans="2:19" ht="16">
      <c r="B18" s="4" t="s">
        <v>71</v>
      </c>
      <c r="C18" s="28">
        <f>G18+K18+O18+S18</f>
        <v>442643</v>
      </c>
      <c r="F18" s="4" t="s">
        <v>71</v>
      </c>
      <c r="G18" s="60">
        <v>142857</v>
      </c>
      <c r="J18" s="4" t="s">
        <v>71</v>
      </c>
      <c r="K18" s="60">
        <v>71429</v>
      </c>
      <c r="N18" s="4" t="s">
        <v>71</v>
      </c>
      <c r="O18" s="60">
        <v>142857</v>
      </c>
      <c r="R18" s="4" t="s">
        <v>71</v>
      </c>
      <c r="S18" s="60">
        <v>85500</v>
      </c>
    </row>
    <row r="19" spans="2:19" ht="16" thickBot="1">
      <c r="B19" s="5" t="s">
        <v>4</v>
      </c>
      <c r="C19" s="23"/>
      <c r="F19" s="5" t="s">
        <v>4</v>
      </c>
      <c r="G19" s="23"/>
      <c r="J19" s="5" t="s">
        <v>4</v>
      </c>
      <c r="K19" s="23"/>
      <c r="N19" s="5" t="s">
        <v>4</v>
      </c>
      <c r="O19" s="23"/>
      <c r="R19" s="5" t="s">
        <v>4</v>
      </c>
      <c r="S19" s="23"/>
    </row>
    <row r="21" spans="2:19" ht="16" thickBot="1"/>
    <row r="22" spans="2:19" ht="32">
      <c r="B22" s="1" t="s">
        <v>72</v>
      </c>
      <c r="C22" s="21" t="s">
        <v>57</v>
      </c>
      <c r="F22" s="1" t="s">
        <v>72</v>
      </c>
      <c r="G22" s="21" t="s">
        <v>57</v>
      </c>
      <c r="J22" s="1" t="s">
        <v>72</v>
      </c>
      <c r="K22" s="21" t="s">
        <v>57</v>
      </c>
      <c r="N22" s="1" t="s">
        <v>72</v>
      </c>
      <c r="O22" s="21" t="s">
        <v>57</v>
      </c>
      <c r="R22" s="1" t="s">
        <v>72</v>
      </c>
      <c r="S22" s="21" t="s">
        <v>57</v>
      </c>
    </row>
    <row r="23" spans="2:19">
      <c r="B23" s="2" t="s">
        <v>73</v>
      </c>
      <c r="C23" s="3">
        <v>1000</v>
      </c>
      <c r="F23" s="2" t="s">
        <v>73</v>
      </c>
      <c r="G23" s="3">
        <v>1000</v>
      </c>
      <c r="J23" s="2" t="s">
        <v>73</v>
      </c>
      <c r="K23" s="3">
        <v>1000</v>
      </c>
      <c r="N23" s="2" t="s">
        <v>73</v>
      </c>
      <c r="O23" s="3">
        <v>1000</v>
      </c>
      <c r="R23" s="2" t="s">
        <v>73</v>
      </c>
      <c r="S23" s="3">
        <v>1000</v>
      </c>
    </row>
    <row r="24" spans="2:19" ht="32">
      <c r="B24" s="4" t="s">
        <v>74</v>
      </c>
      <c r="C24" s="35">
        <f>G24+K24+O24+S24</f>
        <v>0</v>
      </c>
      <c r="F24" s="4" t="s">
        <v>74</v>
      </c>
      <c r="G24" s="34"/>
      <c r="J24" s="4" t="s">
        <v>74</v>
      </c>
      <c r="K24" s="34"/>
      <c r="N24" s="4" t="s">
        <v>74</v>
      </c>
      <c r="O24" s="34"/>
      <c r="R24" s="4" t="s">
        <v>74</v>
      </c>
      <c r="S24" s="34"/>
    </row>
    <row r="25" spans="2:19" ht="15" customHeight="1">
      <c r="B25" s="4" t="s">
        <v>75</v>
      </c>
      <c r="C25" s="28">
        <f>G25+K25+O25+S25</f>
        <v>65967</v>
      </c>
      <c r="F25" s="4" t="s">
        <v>75</v>
      </c>
      <c r="G25" s="60">
        <v>20000</v>
      </c>
      <c r="J25" s="4" t="s">
        <v>75</v>
      </c>
      <c r="K25" s="60">
        <v>16667</v>
      </c>
      <c r="N25" s="4" t="s">
        <v>75</v>
      </c>
      <c r="O25" s="60">
        <v>20000</v>
      </c>
      <c r="R25" s="4" t="s">
        <v>75</v>
      </c>
      <c r="S25" s="60">
        <v>9300</v>
      </c>
    </row>
    <row r="26" spans="2:19" ht="16" thickBot="1">
      <c r="B26" s="5" t="s">
        <v>5</v>
      </c>
      <c r="C26" s="23"/>
      <c r="F26" s="5" t="s">
        <v>5</v>
      </c>
      <c r="G26" s="23"/>
      <c r="J26" s="5" t="s">
        <v>5</v>
      </c>
      <c r="K26" s="23"/>
      <c r="N26" s="5" t="s">
        <v>5</v>
      </c>
      <c r="O26" s="23"/>
      <c r="R26" s="5" t="s">
        <v>5</v>
      </c>
      <c r="S26" s="23"/>
    </row>
    <row r="27" spans="2:19">
      <c r="B27" s="7" t="s">
        <v>76</v>
      </c>
      <c r="C27" s="3">
        <v>1000</v>
      </c>
      <c r="F27" s="7" t="s">
        <v>76</v>
      </c>
      <c r="G27" s="3">
        <v>1000</v>
      </c>
      <c r="J27" s="7" t="s">
        <v>76</v>
      </c>
      <c r="K27" s="3">
        <v>1000</v>
      </c>
      <c r="N27" s="7" t="s">
        <v>76</v>
      </c>
      <c r="O27" s="3">
        <v>1000</v>
      </c>
      <c r="R27" s="7" t="s">
        <v>76</v>
      </c>
      <c r="S27" s="3">
        <v>1000</v>
      </c>
    </row>
    <row r="28" spans="2:19" ht="32">
      <c r="B28" s="4" t="s">
        <v>77</v>
      </c>
      <c r="C28" s="35">
        <f>G28+K28+O28+S28</f>
        <v>0</v>
      </c>
      <c r="F28" s="4" t="s">
        <v>77</v>
      </c>
      <c r="G28" s="34"/>
      <c r="J28" s="4" t="s">
        <v>77</v>
      </c>
      <c r="K28" s="34"/>
      <c r="N28" s="4" t="s">
        <v>77</v>
      </c>
      <c r="O28" s="34"/>
      <c r="R28" s="4" t="s">
        <v>77</v>
      </c>
      <c r="S28" s="34"/>
    </row>
    <row r="29" spans="2:19" ht="16">
      <c r="B29" s="4" t="s">
        <v>78</v>
      </c>
      <c r="C29" s="28">
        <f>G29+K29+O29+S29</f>
        <v>8000</v>
      </c>
      <c r="F29" s="4" t="s">
        <v>78</v>
      </c>
      <c r="G29" s="60">
        <v>2000</v>
      </c>
      <c r="J29" s="4" t="s">
        <v>78</v>
      </c>
      <c r="K29" s="60">
        <v>2000</v>
      </c>
      <c r="N29" s="4" t="s">
        <v>78</v>
      </c>
      <c r="O29" s="60">
        <v>2000</v>
      </c>
      <c r="R29" s="4" t="s">
        <v>78</v>
      </c>
      <c r="S29" s="60">
        <v>2000</v>
      </c>
    </row>
    <row r="30" spans="2:19" ht="16" thickBot="1">
      <c r="B30" s="5" t="s">
        <v>6</v>
      </c>
      <c r="C30" s="23"/>
      <c r="F30" s="5" t="s">
        <v>6</v>
      </c>
      <c r="G30" s="23"/>
      <c r="J30" s="5" t="s">
        <v>6</v>
      </c>
      <c r="K30" s="23"/>
      <c r="N30" s="5" t="s">
        <v>6</v>
      </c>
      <c r="O30" s="23"/>
      <c r="R30" s="5" t="s">
        <v>6</v>
      </c>
      <c r="S30" s="23"/>
    </row>
    <row r="32" spans="2:19" ht="16" thickBot="1"/>
    <row r="33" spans="2:20" ht="32">
      <c r="B33" s="1" t="s">
        <v>79</v>
      </c>
      <c r="C33" s="21" t="s">
        <v>57</v>
      </c>
      <c r="F33" s="1" t="s">
        <v>79</v>
      </c>
      <c r="G33" s="21" t="s">
        <v>57</v>
      </c>
      <c r="J33" s="1" t="s">
        <v>79</v>
      </c>
      <c r="K33" s="21" t="s">
        <v>57</v>
      </c>
      <c r="N33" s="1" t="s">
        <v>79</v>
      </c>
      <c r="O33" s="21" t="s">
        <v>57</v>
      </c>
      <c r="R33" s="1" t="s">
        <v>79</v>
      </c>
      <c r="S33" s="21" t="s">
        <v>57</v>
      </c>
      <c r="T33" s="20"/>
    </row>
    <row r="34" spans="2:20">
      <c r="B34" s="2" t="s">
        <v>80</v>
      </c>
      <c r="C34" s="3">
        <v>1000</v>
      </c>
      <c r="F34" s="2" t="s">
        <v>80</v>
      </c>
      <c r="G34" s="3">
        <v>1000</v>
      </c>
      <c r="J34" s="2" t="s">
        <v>80</v>
      </c>
      <c r="K34" s="3">
        <v>1000</v>
      </c>
      <c r="N34" s="2" t="s">
        <v>80</v>
      </c>
      <c r="O34" s="3">
        <v>1000</v>
      </c>
      <c r="R34" s="2" t="s">
        <v>80</v>
      </c>
      <c r="S34" s="3">
        <v>1000</v>
      </c>
    </row>
    <row r="35" spans="2:20" ht="32">
      <c r="B35" s="4" t="s">
        <v>81</v>
      </c>
      <c r="C35" s="35">
        <f>G35+K35+O35+S35</f>
        <v>0</v>
      </c>
      <c r="F35" s="4" t="s">
        <v>81</v>
      </c>
      <c r="G35" s="34"/>
      <c r="J35" s="4" t="s">
        <v>81</v>
      </c>
      <c r="K35" s="34"/>
      <c r="N35" s="4" t="s">
        <v>81</v>
      </c>
      <c r="O35" s="34"/>
      <c r="R35" s="4" t="s">
        <v>81</v>
      </c>
      <c r="S35" s="34"/>
    </row>
    <row r="36" spans="2:20" ht="16">
      <c r="B36" s="4" t="s">
        <v>82</v>
      </c>
      <c r="C36" s="28">
        <f>G36+K36+O36+S36</f>
        <v>8973913</v>
      </c>
      <c r="F36" s="4" t="s">
        <v>82</v>
      </c>
      <c r="G36" s="60">
        <v>2173913</v>
      </c>
      <c r="J36" s="4" t="s">
        <v>82</v>
      </c>
      <c r="K36" s="60">
        <v>2222222</v>
      </c>
      <c r="N36" s="4" t="s">
        <v>82</v>
      </c>
      <c r="O36" s="60">
        <v>2777778</v>
      </c>
      <c r="R36" s="4" t="s">
        <v>82</v>
      </c>
      <c r="S36" s="60">
        <v>1800000</v>
      </c>
    </row>
    <row r="37" spans="2:20" ht="16" thickBot="1">
      <c r="B37" s="5" t="s">
        <v>7</v>
      </c>
      <c r="C37" s="23"/>
      <c r="F37" s="5" t="s">
        <v>7</v>
      </c>
      <c r="G37" s="23"/>
      <c r="J37" s="5" t="s">
        <v>7</v>
      </c>
      <c r="K37" s="23"/>
      <c r="N37" s="5" t="s">
        <v>7</v>
      </c>
      <c r="O37" s="23"/>
      <c r="R37" s="5" t="s">
        <v>7</v>
      </c>
      <c r="S37" s="23"/>
    </row>
    <row r="38" spans="2:20">
      <c r="B38" s="7" t="s">
        <v>83</v>
      </c>
      <c r="C38" s="3">
        <v>1000</v>
      </c>
      <c r="F38" s="7" t="s">
        <v>83</v>
      </c>
      <c r="G38" s="3">
        <v>1000</v>
      </c>
      <c r="J38" s="7" t="s">
        <v>83</v>
      </c>
      <c r="K38" s="3">
        <v>1000</v>
      </c>
      <c r="N38" s="7" t="s">
        <v>83</v>
      </c>
      <c r="O38" s="3">
        <v>1000</v>
      </c>
      <c r="R38" s="7" t="s">
        <v>83</v>
      </c>
      <c r="S38" s="3">
        <v>1000</v>
      </c>
    </row>
    <row r="39" spans="2:20" ht="32">
      <c r="B39" s="4" t="s">
        <v>84</v>
      </c>
      <c r="C39" s="35">
        <f>K39+G39+O39+S39</f>
        <v>0</v>
      </c>
      <c r="F39" s="4" t="s">
        <v>84</v>
      </c>
      <c r="G39" s="34"/>
      <c r="J39" s="4" t="s">
        <v>84</v>
      </c>
      <c r="K39" s="34"/>
      <c r="N39" s="4" t="s">
        <v>84</v>
      </c>
      <c r="O39" s="34"/>
      <c r="R39" s="4" t="s">
        <v>84</v>
      </c>
      <c r="S39" s="34"/>
    </row>
    <row r="40" spans="2:20" ht="16">
      <c r="B40" s="4" t="s">
        <v>85</v>
      </c>
      <c r="C40" s="28">
        <f>K40+G40+O40+S40</f>
        <v>7601904</v>
      </c>
      <c r="F40" s="4" t="s">
        <v>85</v>
      </c>
      <c r="G40" s="60">
        <v>2000000</v>
      </c>
      <c r="J40" s="4" t="s">
        <v>85</v>
      </c>
      <c r="K40" s="60">
        <v>2380952</v>
      </c>
      <c r="N40" s="4" t="s">
        <v>85</v>
      </c>
      <c r="O40" s="60">
        <v>2380952</v>
      </c>
      <c r="R40" s="4" t="s">
        <v>85</v>
      </c>
      <c r="S40" s="60">
        <v>839999.99999999988</v>
      </c>
    </row>
    <row r="41" spans="2:20" ht="16" thickBot="1">
      <c r="B41" s="5" t="s">
        <v>8</v>
      </c>
      <c r="C41" s="23"/>
      <c r="F41" s="5" t="s">
        <v>8</v>
      </c>
      <c r="G41" s="23"/>
      <c r="J41" s="5" t="s">
        <v>8</v>
      </c>
      <c r="K41" s="23"/>
      <c r="N41" s="5" t="s">
        <v>8</v>
      </c>
      <c r="O41" s="23"/>
      <c r="R41" s="5" t="s">
        <v>8</v>
      </c>
      <c r="S41" s="23"/>
    </row>
    <row r="42" spans="2:20">
      <c r="S42" s="58"/>
    </row>
    <row r="43" spans="2:20" ht="16" thickBot="1">
      <c r="Q43" s="33"/>
      <c r="R43" s="33"/>
      <c r="S43" s="32"/>
    </row>
    <row r="44" spans="2:20" ht="32">
      <c r="B44" s="1" t="s">
        <v>86</v>
      </c>
      <c r="C44" s="21" t="s">
        <v>57</v>
      </c>
      <c r="F44" s="1" t="s">
        <v>86</v>
      </c>
      <c r="G44" s="21" t="s">
        <v>57</v>
      </c>
      <c r="J44" s="1" t="s">
        <v>86</v>
      </c>
      <c r="K44" s="21" t="s">
        <v>57</v>
      </c>
      <c r="N44" s="1" t="s">
        <v>86</v>
      </c>
      <c r="O44" s="21" t="s">
        <v>57</v>
      </c>
      <c r="Q44" s="33"/>
      <c r="R44" s="1" t="s">
        <v>86</v>
      </c>
      <c r="S44" s="21" t="s">
        <v>57</v>
      </c>
    </row>
    <row r="45" spans="2:20">
      <c r="B45" s="2" t="s">
        <v>87</v>
      </c>
      <c r="C45" s="3">
        <v>1000</v>
      </c>
      <c r="F45" s="2" t="s">
        <v>87</v>
      </c>
      <c r="G45" s="3">
        <v>1000</v>
      </c>
      <c r="J45" s="2" t="s">
        <v>87</v>
      </c>
      <c r="K45" s="3">
        <v>1000</v>
      </c>
      <c r="N45" s="2" t="s">
        <v>87</v>
      </c>
      <c r="O45" s="3">
        <v>1000</v>
      </c>
      <c r="R45" s="2" t="s">
        <v>87</v>
      </c>
      <c r="S45" s="3">
        <v>1000</v>
      </c>
    </row>
    <row r="46" spans="2:20" ht="32">
      <c r="B46" s="4" t="s">
        <v>88</v>
      </c>
      <c r="C46" s="35">
        <f>K46+G46+O46+S46</f>
        <v>0</v>
      </c>
      <c r="F46" s="4" t="s">
        <v>88</v>
      </c>
      <c r="G46" s="34"/>
      <c r="J46" s="4" t="s">
        <v>88</v>
      </c>
      <c r="K46" s="34"/>
      <c r="N46" s="4" t="s">
        <v>88</v>
      </c>
      <c r="O46" s="34"/>
      <c r="Q46" s="29"/>
      <c r="R46" s="4" t="s">
        <v>88</v>
      </c>
      <c r="S46" s="34"/>
    </row>
    <row r="47" spans="2:20" ht="16">
      <c r="B47" s="4" t="s">
        <v>89</v>
      </c>
      <c r="C47" s="28">
        <f>K47+G47+O47+S47</f>
        <v>4399.6666666666661</v>
      </c>
      <c r="F47" s="4" t="s">
        <v>89</v>
      </c>
      <c r="G47" s="60">
        <v>1666.6666666666665</v>
      </c>
      <c r="J47" s="4" t="s">
        <v>89</v>
      </c>
      <c r="K47" s="49">
        <v>933</v>
      </c>
      <c r="N47" s="4" t="s">
        <v>89</v>
      </c>
      <c r="O47" s="60">
        <v>800</v>
      </c>
      <c r="R47" s="4" t="s">
        <v>89</v>
      </c>
      <c r="S47" s="60">
        <v>1000</v>
      </c>
    </row>
    <row r="48" spans="2:20" ht="16" thickBot="1">
      <c r="B48" s="5" t="s">
        <v>9</v>
      </c>
      <c r="C48" s="23"/>
      <c r="F48" s="5" t="s">
        <v>9</v>
      </c>
      <c r="G48" s="23"/>
      <c r="J48" s="5" t="s">
        <v>9</v>
      </c>
      <c r="K48" s="23"/>
      <c r="N48" s="5" t="s">
        <v>9</v>
      </c>
      <c r="O48" s="23"/>
      <c r="Q48" s="33"/>
      <c r="R48" s="5" t="s">
        <v>9</v>
      </c>
      <c r="S48" s="23"/>
    </row>
    <row r="49" spans="2:19">
      <c r="Q49" s="33"/>
    </row>
    <row r="50" spans="2:19" ht="16" thickBot="1">
      <c r="Q50" s="33"/>
    </row>
    <row r="51" spans="2:19" ht="32">
      <c r="B51" s="1" t="s">
        <v>90</v>
      </c>
      <c r="C51" s="21" t="s">
        <v>57</v>
      </c>
      <c r="F51" s="1" t="s">
        <v>90</v>
      </c>
      <c r="G51" s="21" t="s">
        <v>57</v>
      </c>
      <c r="J51" s="1" t="s">
        <v>90</v>
      </c>
      <c r="K51" s="21" t="s">
        <v>57</v>
      </c>
      <c r="N51" s="1" t="s">
        <v>90</v>
      </c>
      <c r="O51" s="21" t="s">
        <v>57</v>
      </c>
      <c r="Q51" s="33"/>
      <c r="R51" s="1" t="s">
        <v>90</v>
      </c>
      <c r="S51" s="21" t="s">
        <v>57</v>
      </c>
    </row>
    <row r="52" spans="2:19">
      <c r="B52" s="2" t="s">
        <v>91</v>
      </c>
      <c r="C52" s="3">
        <v>1000</v>
      </c>
      <c r="F52" s="2" t="s">
        <v>91</v>
      </c>
      <c r="G52" s="3">
        <v>1000</v>
      </c>
      <c r="J52" s="2" t="s">
        <v>91</v>
      </c>
      <c r="K52" s="3">
        <v>1000</v>
      </c>
      <c r="N52" s="2" t="s">
        <v>91</v>
      </c>
      <c r="O52" s="3">
        <v>1000</v>
      </c>
      <c r="Q52" s="33"/>
      <c r="R52" s="2" t="s">
        <v>91</v>
      </c>
      <c r="S52" s="3">
        <v>1000</v>
      </c>
    </row>
    <row r="53" spans="2:19" ht="32">
      <c r="B53" s="4" t="s">
        <v>92</v>
      </c>
      <c r="C53" s="34">
        <f>O53+S53+K53+G53</f>
        <v>0</v>
      </c>
      <c r="F53" s="4" t="s">
        <v>92</v>
      </c>
      <c r="G53" s="34"/>
      <c r="J53" s="4" t="s">
        <v>92</v>
      </c>
      <c r="K53" s="34"/>
      <c r="N53" s="4" t="s">
        <v>92</v>
      </c>
      <c r="O53" s="34"/>
      <c r="Q53" s="33"/>
      <c r="R53" s="4" t="s">
        <v>92</v>
      </c>
      <c r="S53" s="34"/>
    </row>
    <row r="54" spans="2:19" ht="16">
      <c r="B54" s="4" t="s">
        <v>93</v>
      </c>
      <c r="C54" s="50">
        <f>O54+S54+K54+G54</f>
        <v>591</v>
      </c>
      <c r="F54" s="4" t="s">
        <v>93</v>
      </c>
      <c r="G54" s="50">
        <v>133</v>
      </c>
      <c r="J54" s="4" t="s">
        <v>93</v>
      </c>
      <c r="K54" s="50">
        <v>140</v>
      </c>
      <c r="N54" s="4" t="s">
        <v>93</v>
      </c>
      <c r="O54" s="50">
        <v>179</v>
      </c>
      <c r="Q54" s="33"/>
      <c r="R54" s="4" t="s">
        <v>93</v>
      </c>
      <c r="S54" s="50">
        <v>139</v>
      </c>
    </row>
    <row r="55" spans="2:19" ht="16" thickBot="1">
      <c r="B55" s="5" t="s">
        <v>10</v>
      </c>
      <c r="C55" s="23"/>
      <c r="F55" s="5" t="s">
        <v>10</v>
      </c>
      <c r="G55" s="23"/>
      <c r="J55" s="5" t="s">
        <v>10</v>
      </c>
      <c r="K55" s="23"/>
      <c r="N55" s="5" t="s">
        <v>10</v>
      </c>
      <c r="O55" s="23"/>
      <c r="Q55" s="33"/>
      <c r="R55" s="5" t="s">
        <v>10</v>
      </c>
      <c r="S55" s="23"/>
    </row>
    <row r="56" spans="2:19">
      <c r="H56" s="20"/>
      <c r="Q56" s="33"/>
    </row>
    <row r="58" spans="2:19" ht="16" thickBot="1"/>
    <row r="59" spans="2:19" ht="32">
      <c r="B59" s="1" t="s">
        <v>94</v>
      </c>
      <c r="C59" s="21" t="s">
        <v>57</v>
      </c>
      <c r="F59" s="1" t="s">
        <v>94</v>
      </c>
      <c r="G59" s="21" t="s">
        <v>57</v>
      </c>
      <c r="J59" s="1" t="s">
        <v>94</v>
      </c>
      <c r="K59" s="21" t="s">
        <v>57</v>
      </c>
      <c r="N59" s="1" t="s">
        <v>94</v>
      </c>
      <c r="O59" s="21" t="s">
        <v>57</v>
      </c>
      <c r="R59" s="1" t="s">
        <v>94</v>
      </c>
      <c r="S59" s="21" t="s">
        <v>57</v>
      </c>
    </row>
    <row r="60" spans="2:19">
      <c r="B60" s="2" t="s">
        <v>95</v>
      </c>
      <c r="C60" s="3">
        <v>1000</v>
      </c>
      <c r="F60" s="2" t="s">
        <v>95</v>
      </c>
      <c r="G60" s="3">
        <v>1000</v>
      </c>
      <c r="J60" s="2" t="s">
        <v>95</v>
      </c>
      <c r="K60" s="3">
        <v>1000</v>
      </c>
      <c r="N60" s="2" t="s">
        <v>95</v>
      </c>
      <c r="O60" s="3">
        <v>1000</v>
      </c>
      <c r="R60" s="2" t="s">
        <v>95</v>
      </c>
      <c r="S60" s="3">
        <v>1000</v>
      </c>
    </row>
    <row r="61" spans="2:19" ht="32">
      <c r="B61" s="4" t="s">
        <v>96</v>
      </c>
      <c r="C61" s="35">
        <f>G61+K61+O61+S61</f>
        <v>0</v>
      </c>
      <c r="F61" s="4" t="s">
        <v>96</v>
      </c>
      <c r="G61" s="34"/>
      <c r="J61" s="4" t="s">
        <v>96</v>
      </c>
      <c r="K61" s="34"/>
      <c r="N61" s="4" t="s">
        <v>96</v>
      </c>
      <c r="O61" s="34"/>
      <c r="R61" s="4" t="s">
        <v>96</v>
      </c>
      <c r="S61" s="34"/>
    </row>
    <row r="62" spans="2:19" ht="15" customHeight="1">
      <c r="B62" s="4" t="s">
        <v>98</v>
      </c>
      <c r="C62" s="28">
        <f>G62+K62+O62+S62</f>
        <v>750000</v>
      </c>
      <c r="F62" s="4" t="s">
        <v>98</v>
      </c>
      <c r="G62" s="60">
        <v>500000</v>
      </c>
      <c r="J62" s="4" t="s">
        <v>98</v>
      </c>
      <c r="K62" s="60">
        <v>50000</v>
      </c>
      <c r="N62" s="4" t="s">
        <v>98</v>
      </c>
      <c r="O62" s="60">
        <v>100000</v>
      </c>
      <c r="R62" s="4" t="s">
        <v>98</v>
      </c>
      <c r="S62" s="60">
        <v>100000</v>
      </c>
    </row>
    <row r="63" spans="2:19" ht="16" thickBot="1">
      <c r="B63" s="5" t="s">
        <v>11</v>
      </c>
      <c r="C63" s="23"/>
      <c r="F63" s="5" t="s">
        <v>11</v>
      </c>
      <c r="G63" s="23"/>
      <c r="J63" s="5" t="s">
        <v>11</v>
      </c>
      <c r="K63" s="23"/>
      <c r="N63" s="5" t="s">
        <v>11</v>
      </c>
      <c r="O63" s="23"/>
      <c r="R63" s="5" t="s">
        <v>11</v>
      </c>
      <c r="S63" s="23"/>
    </row>
    <row r="65" spans="2:19" ht="16" thickBot="1"/>
    <row r="66" spans="2:19" ht="32">
      <c r="B66" s="1" t="s">
        <v>99</v>
      </c>
      <c r="C66" s="21" t="s">
        <v>57</v>
      </c>
      <c r="F66" s="1" t="s">
        <v>99</v>
      </c>
      <c r="G66" s="21" t="s">
        <v>57</v>
      </c>
      <c r="J66" s="1" t="s">
        <v>99</v>
      </c>
      <c r="K66" s="21" t="s">
        <v>57</v>
      </c>
      <c r="N66" s="1" t="s">
        <v>99</v>
      </c>
      <c r="O66" s="21" t="s">
        <v>57</v>
      </c>
      <c r="R66" s="1" t="s">
        <v>99</v>
      </c>
      <c r="S66" s="21" t="s">
        <v>57</v>
      </c>
    </row>
    <row r="67" spans="2:19">
      <c r="B67" s="2" t="s">
        <v>100</v>
      </c>
      <c r="C67" s="3">
        <v>1000</v>
      </c>
      <c r="F67" s="2" t="s">
        <v>100</v>
      </c>
      <c r="G67" s="3">
        <v>1000</v>
      </c>
      <c r="J67" s="2" t="s">
        <v>100</v>
      </c>
      <c r="K67" s="3">
        <v>1000</v>
      </c>
      <c r="N67" s="2" t="s">
        <v>100</v>
      </c>
      <c r="O67" s="3">
        <v>1000</v>
      </c>
      <c r="R67" s="2" t="s">
        <v>100</v>
      </c>
      <c r="S67" s="3">
        <v>1000</v>
      </c>
    </row>
    <row r="68" spans="2:19" ht="32">
      <c r="B68" s="4" t="s">
        <v>101</v>
      </c>
      <c r="C68" s="35">
        <f>K68+G68+O68+S68</f>
        <v>0</v>
      </c>
      <c r="F68" s="4" t="s">
        <v>101</v>
      </c>
      <c r="G68" s="34"/>
      <c r="J68" s="4" t="s">
        <v>101</v>
      </c>
      <c r="K68" s="34"/>
      <c r="N68" s="4" t="s">
        <v>101</v>
      </c>
      <c r="O68" s="34"/>
      <c r="R68" s="4" t="s">
        <v>101</v>
      </c>
      <c r="S68" s="34"/>
    </row>
    <row r="69" spans="2:19" ht="16">
      <c r="B69" s="4" t="s">
        <v>102</v>
      </c>
      <c r="C69" s="28">
        <f>K69+G69+O69+S69</f>
        <v>2000000</v>
      </c>
      <c r="F69" s="4" t="s">
        <v>102</v>
      </c>
      <c r="G69" s="60">
        <v>500000</v>
      </c>
      <c r="J69" s="4" t="s">
        <v>102</v>
      </c>
      <c r="K69" s="60">
        <v>500000</v>
      </c>
      <c r="N69" s="4" t="s">
        <v>102</v>
      </c>
      <c r="O69" s="60">
        <v>500000</v>
      </c>
      <c r="R69" s="4" t="s">
        <v>102</v>
      </c>
      <c r="S69" s="60">
        <v>500000</v>
      </c>
    </row>
    <row r="70" spans="2:19" ht="16" thickBot="1">
      <c r="B70" s="5" t="s">
        <v>12</v>
      </c>
      <c r="C70" s="23"/>
      <c r="F70" s="5" t="s">
        <v>12</v>
      </c>
      <c r="G70" s="23"/>
      <c r="J70" s="5" t="s">
        <v>12</v>
      </c>
      <c r="K70" s="23"/>
      <c r="N70" s="5" t="s">
        <v>12</v>
      </c>
      <c r="O70" s="23"/>
      <c r="R70" s="5" t="s">
        <v>12</v>
      </c>
      <c r="S70" s="23"/>
    </row>
    <row r="72" spans="2:19" ht="16" thickBot="1"/>
    <row r="73" spans="2:19" ht="32">
      <c r="B73" s="1" t="s">
        <v>103</v>
      </c>
      <c r="C73" s="21" t="s">
        <v>57</v>
      </c>
      <c r="F73" s="1" t="s">
        <v>103</v>
      </c>
      <c r="G73" s="21" t="s">
        <v>57</v>
      </c>
      <c r="J73" s="1" t="s">
        <v>103</v>
      </c>
      <c r="K73" s="21" t="s">
        <v>57</v>
      </c>
      <c r="N73" s="1" t="s">
        <v>103</v>
      </c>
      <c r="O73" s="21" t="s">
        <v>57</v>
      </c>
      <c r="R73" s="1" t="s">
        <v>103</v>
      </c>
      <c r="S73" s="21" t="s">
        <v>57</v>
      </c>
    </row>
    <row r="74" spans="2:19">
      <c r="B74" s="2" t="s">
        <v>104</v>
      </c>
      <c r="C74" s="3">
        <v>1000</v>
      </c>
      <c r="F74" s="2" t="s">
        <v>104</v>
      </c>
      <c r="G74" s="3">
        <v>1000</v>
      </c>
      <c r="J74" s="2" t="s">
        <v>104</v>
      </c>
      <c r="K74" s="3">
        <v>1000</v>
      </c>
      <c r="N74" s="2" t="s">
        <v>104</v>
      </c>
      <c r="O74" s="3">
        <v>1000</v>
      </c>
      <c r="R74" s="2" t="s">
        <v>104</v>
      </c>
      <c r="S74" s="3">
        <v>1000</v>
      </c>
    </row>
    <row r="75" spans="2:19" ht="32">
      <c r="B75" s="4" t="s">
        <v>105</v>
      </c>
      <c r="C75" s="34">
        <f>G75+K75+O75+S75</f>
        <v>0</v>
      </c>
      <c r="F75" s="4" t="s">
        <v>105</v>
      </c>
      <c r="G75" s="34"/>
      <c r="J75" s="4" t="s">
        <v>105</v>
      </c>
      <c r="K75" s="34"/>
      <c r="N75" s="4" t="s">
        <v>105</v>
      </c>
      <c r="O75" s="34"/>
      <c r="R75" s="4" t="s">
        <v>105</v>
      </c>
      <c r="S75" s="34"/>
    </row>
    <row r="76" spans="2:19" ht="16">
      <c r="B76" s="4" t="s">
        <v>106</v>
      </c>
      <c r="C76" s="60">
        <f>G76+K76+O76+S76</f>
        <v>470588</v>
      </c>
      <c r="F76" s="4" t="s">
        <v>106</v>
      </c>
      <c r="G76" s="60">
        <v>117647</v>
      </c>
      <c r="J76" s="4" t="s">
        <v>106</v>
      </c>
      <c r="K76" s="60">
        <v>117647</v>
      </c>
      <c r="N76" s="4" t="s">
        <v>106</v>
      </c>
      <c r="O76" s="60">
        <v>117647</v>
      </c>
      <c r="R76" s="4" t="s">
        <v>106</v>
      </c>
      <c r="S76" s="60">
        <v>117647</v>
      </c>
    </row>
    <row r="77" spans="2:19" ht="16" thickBot="1">
      <c r="B77" s="5" t="s">
        <v>13</v>
      </c>
      <c r="C77" s="23"/>
      <c r="F77" s="5" t="s">
        <v>13</v>
      </c>
      <c r="G77" s="23"/>
      <c r="J77" s="5" t="s">
        <v>13</v>
      </c>
      <c r="K77" s="23"/>
      <c r="N77" s="5" t="s">
        <v>13</v>
      </c>
      <c r="O77" s="23"/>
      <c r="R77" s="5" t="s">
        <v>13</v>
      </c>
      <c r="S77" s="23"/>
    </row>
  </sheetData>
  <sheetProtection algorithmName="SHA-512" hashValue="g+suSNr0Rfi8m6QzfBScg+akECoiNpC4ZA+v/SCu83ooOA/NpZy2VIr3wiLTrZqKNJJmldznDTXYy1qgIYvrkw==" saltValue="dP+xnlTuBXGN44CBQW8K2A==" spinCount="100000" sheet="1" selectLockedCells="1"/>
  <conditionalFormatting sqref="C6">
    <cfRule type="cellIs" dxfId="384" priority="46" operator="greaterThanOrEqual">
      <formula>C7</formula>
    </cfRule>
  </conditionalFormatting>
  <conditionalFormatting sqref="C10">
    <cfRule type="cellIs" dxfId="383" priority="45" operator="greaterThanOrEqual">
      <formula>C11</formula>
    </cfRule>
  </conditionalFormatting>
  <conditionalFormatting sqref="C17">
    <cfRule type="cellIs" dxfId="382" priority="44" operator="greaterThanOrEqual">
      <formula>C18</formula>
    </cfRule>
  </conditionalFormatting>
  <conditionalFormatting sqref="C24">
    <cfRule type="cellIs" dxfId="381" priority="43" operator="greaterThanOrEqual">
      <formula>C25</formula>
    </cfRule>
  </conditionalFormatting>
  <conditionalFormatting sqref="C28">
    <cfRule type="cellIs" dxfId="380" priority="42" operator="greaterThanOrEqual">
      <formula>C29</formula>
    </cfRule>
  </conditionalFormatting>
  <conditionalFormatting sqref="C35">
    <cfRule type="cellIs" dxfId="379" priority="40" operator="greaterThanOrEqual">
      <formula>C36</formula>
    </cfRule>
  </conditionalFormatting>
  <conditionalFormatting sqref="C39">
    <cfRule type="cellIs" dxfId="378" priority="39" operator="greaterThanOrEqual">
      <formula>C40</formula>
    </cfRule>
  </conditionalFormatting>
  <conditionalFormatting sqref="C46">
    <cfRule type="cellIs" dxfId="377" priority="29" operator="greaterThanOrEqual">
      <formula>C47</formula>
    </cfRule>
  </conditionalFormatting>
  <conditionalFormatting sqref="C53">
    <cfRule type="cellIs" dxfId="376" priority="18" operator="greaterThanOrEqual">
      <formula>C54</formula>
    </cfRule>
  </conditionalFormatting>
  <conditionalFormatting sqref="C61">
    <cfRule type="cellIs" dxfId="375" priority="38" operator="greaterThanOrEqual">
      <formula>C62</formula>
    </cfRule>
  </conditionalFormatting>
  <conditionalFormatting sqref="C68">
    <cfRule type="cellIs" dxfId="374" priority="37" operator="greaterThanOrEqual">
      <formula>C69</formula>
    </cfRule>
  </conditionalFormatting>
  <conditionalFormatting sqref="C75">
    <cfRule type="cellIs" dxfId="373" priority="4" operator="greaterThanOrEqual">
      <formula>C76</formula>
    </cfRule>
  </conditionalFormatting>
  <conditionalFormatting sqref="G6">
    <cfRule type="cellIs" dxfId="372" priority="99" operator="greaterThanOrEqual">
      <formula>G7</formula>
    </cfRule>
  </conditionalFormatting>
  <conditionalFormatting sqref="G10">
    <cfRule type="cellIs" dxfId="371" priority="97" operator="greaterThanOrEqual">
      <formula>G11</formula>
    </cfRule>
  </conditionalFormatting>
  <conditionalFormatting sqref="G17">
    <cfRule type="cellIs" dxfId="370" priority="95" operator="greaterThanOrEqual">
      <formula>G18</formula>
    </cfRule>
  </conditionalFormatting>
  <conditionalFormatting sqref="G24">
    <cfRule type="cellIs" dxfId="369" priority="93" operator="greaterThanOrEqual">
      <formula>G25</formula>
    </cfRule>
  </conditionalFormatting>
  <conditionalFormatting sqref="G28">
    <cfRule type="cellIs" dxfId="368" priority="92" operator="greaterThanOrEqual">
      <formula>G29</formula>
    </cfRule>
  </conditionalFormatting>
  <conditionalFormatting sqref="G35">
    <cfRule type="cellIs" dxfId="367" priority="89" operator="greaterThanOrEqual">
      <formula>G36</formula>
    </cfRule>
  </conditionalFormatting>
  <conditionalFormatting sqref="G39">
    <cfRule type="cellIs" dxfId="366" priority="27" operator="greaterThanOrEqual">
      <formula>G40</formula>
    </cfRule>
  </conditionalFormatting>
  <conditionalFormatting sqref="G46">
    <cfRule type="cellIs" dxfId="365" priority="26" operator="greaterThanOrEqual">
      <formula>G47</formula>
    </cfRule>
  </conditionalFormatting>
  <conditionalFormatting sqref="G53">
    <cfRule type="cellIs" dxfId="364" priority="3" operator="greaterThanOrEqual">
      <formula>G54</formula>
    </cfRule>
  </conditionalFormatting>
  <conditionalFormatting sqref="G61">
    <cfRule type="cellIs" dxfId="363" priority="80" operator="greaterThanOrEqual">
      <formula>G62</formula>
    </cfRule>
  </conditionalFormatting>
  <conditionalFormatting sqref="G68">
    <cfRule type="cellIs" dxfId="362" priority="25" operator="greaterThanOrEqual">
      <formula>G69</formula>
    </cfRule>
  </conditionalFormatting>
  <conditionalFormatting sqref="G75">
    <cfRule type="cellIs" dxfId="361" priority="24" operator="greaterThanOrEqual">
      <formula>G76</formula>
    </cfRule>
  </conditionalFormatting>
  <conditionalFormatting sqref="K6">
    <cfRule type="cellIs" dxfId="360" priority="98" operator="greaterThanOrEqual">
      <formula>K7</formula>
    </cfRule>
  </conditionalFormatting>
  <conditionalFormatting sqref="K10">
    <cfRule type="cellIs" dxfId="359" priority="96" operator="greaterThanOrEqual">
      <formula>K11</formula>
    </cfRule>
  </conditionalFormatting>
  <conditionalFormatting sqref="K17">
    <cfRule type="cellIs" dxfId="358" priority="94" operator="greaterThanOrEqual">
      <formula>K18</formula>
    </cfRule>
  </conditionalFormatting>
  <conditionalFormatting sqref="K24">
    <cfRule type="cellIs" dxfId="357" priority="91" operator="greaterThanOrEqual">
      <formula>K25</formula>
    </cfRule>
  </conditionalFormatting>
  <conditionalFormatting sqref="K28">
    <cfRule type="cellIs" dxfId="356" priority="90" operator="greaterThanOrEqual">
      <formula>K29</formula>
    </cfRule>
  </conditionalFormatting>
  <conditionalFormatting sqref="K35">
    <cfRule type="cellIs" dxfId="355" priority="86" operator="greaterThanOrEqual">
      <formula>K36</formula>
    </cfRule>
  </conditionalFormatting>
  <conditionalFormatting sqref="K39">
    <cfRule type="cellIs" dxfId="354" priority="85" operator="greaterThanOrEqual">
      <formula>K40</formula>
    </cfRule>
  </conditionalFormatting>
  <conditionalFormatting sqref="K46">
    <cfRule type="cellIs" dxfId="353" priority="30" operator="greaterThanOrEqual">
      <formula>K47</formula>
    </cfRule>
  </conditionalFormatting>
  <conditionalFormatting sqref="K53">
    <cfRule type="cellIs" dxfId="352" priority="2" operator="greaterThanOrEqual">
      <formula>K54</formula>
    </cfRule>
  </conditionalFormatting>
  <conditionalFormatting sqref="K61">
    <cfRule type="cellIs" dxfId="351" priority="81" operator="greaterThanOrEqual">
      <formula>K62</formula>
    </cfRule>
  </conditionalFormatting>
  <conditionalFormatting sqref="K68">
    <cfRule type="cellIs" dxfId="350" priority="59" operator="greaterThanOrEqual">
      <formula>K69</formula>
    </cfRule>
  </conditionalFormatting>
  <conditionalFormatting sqref="K75">
    <cfRule type="cellIs" dxfId="349" priority="23" operator="greaterThanOrEqual">
      <formula>K76</formula>
    </cfRule>
  </conditionalFormatting>
  <conditionalFormatting sqref="O6">
    <cfRule type="cellIs" dxfId="348" priority="56" operator="greaterThanOrEqual">
      <formula>O7</formula>
    </cfRule>
  </conditionalFormatting>
  <conditionalFormatting sqref="O10">
    <cfRule type="cellIs" dxfId="347" priority="55" operator="greaterThanOrEqual">
      <formula>O11</formula>
    </cfRule>
  </conditionalFormatting>
  <conditionalFormatting sqref="O17">
    <cfRule type="cellIs" dxfId="346" priority="54" operator="greaterThanOrEqual">
      <formula>O18</formula>
    </cfRule>
  </conditionalFormatting>
  <conditionalFormatting sqref="O24">
    <cfRule type="cellIs" dxfId="345" priority="52" operator="greaterThanOrEqual">
      <formula>O25</formula>
    </cfRule>
  </conditionalFormatting>
  <conditionalFormatting sqref="O28">
    <cfRule type="cellIs" dxfId="344" priority="53" operator="greaterThanOrEqual">
      <formula>O29</formula>
    </cfRule>
  </conditionalFormatting>
  <conditionalFormatting sqref="O35">
    <cfRule type="cellIs" dxfId="343" priority="48" operator="greaterThanOrEqual">
      <formula>O36</formula>
    </cfRule>
  </conditionalFormatting>
  <conditionalFormatting sqref="O39">
    <cfRule type="cellIs" dxfId="342" priority="22" operator="greaterThanOrEqual">
      <formula>O40</formula>
    </cfRule>
  </conditionalFormatting>
  <conditionalFormatting sqref="O46">
    <cfRule type="cellIs" dxfId="341" priority="20" operator="greaterThanOrEqual">
      <formula>O47</formula>
    </cfRule>
  </conditionalFormatting>
  <conditionalFormatting sqref="O53">
    <cfRule type="cellIs" dxfId="340" priority="21" operator="greaterThanOrEqual">
      <formula>O54</formula>
    </cfRule>
  </conditionalFormatting>
  <conditionalFormatting sqref="O61">
    <cfRule type="cellIs" dxfId="339" priority="50" operator="greaterThanOrEqual">
      <formula>O62</formula>
    </cfRule>
  </conditionalFormatting>
  <conditionalFormatting sqref="O68">
    <cfRule type="cellIs" dxfId="338" priority="17" operator="greaterThanOrEqual">
      <formula>O69</formula>
    </cfRule>
  </conditionalFormatting>
  <conditionalFormatting sqref="O75">
    <cfRule type="cellIs" dxfId="337" priority="16" operator="greaterThanOrEqual">
      <formula>O76</formula>
    </cfRule>
  </conditionalFormatting>
  <conditionalFormatting sqref="S6">
    <cfRule type="cellIs" dxfId="336" priority="15" operator="greaterThanOrEqual">
      <formula>S7</formula>
    </cfRule>
  </conditionalFormatting>
  <conditionalFormatting sqref="S10">
    <cfRule type="cellIs" dxfId="335" priority="14" operator="greaterThanOrEqual">
      <formula>S11</formula>
    </cfRule>
  </conditionalFormatting>
  <conditionalFormatting sqref="S17">
    <cfRule type="cellIs" dxfId="334" priority="13" operator="greaterThanOrEqual">
      <formula>S18</formula>
    </cfRule>
  </conditionalFormatting>
  <conditionalFormatting sqref="S24">
    <cfRule type="cellIs" dxfId="333" priority="11" operator="greaterThanOrEqual">
      <formula>S25</formula>
    </cfRule>
  </conditionalFormatting>
  <conditionalFormatting sqref="S28">
    <cfRule type="cellIs" dxfId="332" priority="12" operator="greaterThanOrEqual">
      <formula>S29</formula>
    </cfRule>
  </conditionalFormatting>
  <conditionalFormatting sqref="S35">
    <cfRule type="cellIs" dxfId="331" priority="10" operator="greaterThanOrEqual">
      <formula>S36</formula>
    </cfRule>
  </conditionalFormatting>
  <conditionalFormatting sqref="S39">
    <cfRule type="cellIs" dxfId="330" priority="9" operator="greaterThanOrEqual">
      <formula>S40</formula>
    </cfRule>
  </conditionalFormatting>
  <conditionalFormatting sqref="S46">
    <cfRule type="cellIs" dxfId="329" priority="8" operator="greaterThanOrEqual">
      <formula>S47</formula>
    </cfRule>
  </conditionalFormatting>
  <conditionalFormatting sqref="S53">
    <cfRule type="cellIs" dxfId="328" priority="1" operator="greaterThanOrEqual">
      <formula>S54</formula>
    </cfRule>
  </conditionalFormatting>
  <conditionalFormatting sqref="S61">
    <cfRule type="cellIs" dxfId="327" priority="7" operator="greaterThanOrEqual">
      <formula>S62</formula>
    </cfRule>
  </conditionalFormatting>
  <conditionalFormatting sqref="S68">
    <cfRule type="cellIs" dxfId="326" priority="6" operator="greaterThanOrEqual">
      <formula>S69</formula>
    </cfRule>
  </conditionalFormatting>
  <conditionalFormatting sqref="S75">
    <cfRule type="cellIs" dxfId="325" priority="5" operator="greaterThanOrEqual">
      <formula>S76</formula>
    </cfRule>
  </conditionalFormatting>
  <pageMargins left="0.7" right="0.7" top="0.75" bottom="0.75" header="0.3" footer="0.3"/>
  <pageSetup paperSize="9" scale="6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34A862-5E4B-4D37-AF6B-4DF536095E46}">
  <sheetPr codeName="Sheet6"/>
  <dimension ref="B1:T79"/>
  <sheetViews>
    <sheetView zoomScale="35" zoomScaleNormal="68" zoomScaleSheetLayoutView="100" workbookViewId="0">
      <selection activeCell="N77" activeCellId="36" sqref="T33 G8 G12 G19 G26 G30 G37 G41 G48 G55 G63 G70 G77 K77 K70 K63 K55 K48 K41 K37 K30 K26 K19 K12 K8 N8 N12 N19 N26 N30 N37 N41 N48 N55 N63 N70 N77"/>
    </sheetView>
  </sheetViews>
  <sheetFormatPr baseColWidth="10" defaultColWidth="9.1640625" defaultRowHeight="15"/>
  <cols>
    <col min="2" max="2" width="49.1640625" customWidth="1"/>
    <col min="3" max="3" width="18.5" customWidth="1"/>
    <col min="6" max="6" width="49.1640625" customWidth="1"/>
    <col min="7" max="7" width="18.5" customWidth="1"/>
    <col min="10" max="10" width="49.1640625" customWidth="1"/>
    <col min="11" max="11" width="18.5" customWidth="1"/>
    <col min="13" max="13" width="49.1640625" customWidth="1"/>
    <col min="14" max="14" width="18.5" customWidth="1"/>
  </cols>
  <sheetData>
    <row r="1" spans="2:14" ht="16">
      <c r="B1" s="19" t="s">
        <v>110</v>
      </c>
    </row>
    <row r="3" spans="2:14">
      <c r="B3" s="29" t="s">
        <v>50</v>
      </c>
      <c r="C3" s="29"/>
      <c r="F3" s="29" t="s">
        <v>52</v>
      </c>
      <c r="J3" s="29" t="s">
        <v>53</v>
      </c>
      <c r="M3" s="29" t="s">
        <v>54</v>
      </c>
    </row>
    <row r="5" spans="2:14" ht="16" thickBot="1"/>
    <row r="6" spans="2:14" ht="32">
      <c r="B6" s="1" t="s">
        <v>61</v>
      </c>
      <c r="C6" s="21" t="s">
        <v>57</v>
      </c>
      <c r="F6" s="1" t="s">
        <v>61</v>
      </c>
      <c r="G6" s="21" t="s">
        <v>57</v>
      </c>
      <c r="J6" s="1" t="s">
        <v>61</v>
      </c>
      <c r="K6" s="21" t="s">
        <v>57</v>
      </c>
      <c r="M6" s="1" t="s">
        <v>61</v>
      </c>
      <c r="N6" s="21" t="s">
        <v>57</v>
      </c>
    </row>
    <row r="7" spans="2:14">
      <c r="B7" s="2" t="s">
        <v>62</v>
      </c>
      <c r="C7" s="3">
        <v>1000</v>
      </c>
      <c r="F7" s="2" t="s">
        <v>62</v>
      </c>
      <c r="G7" s="3">
        <v>1000</v>
      </c>
      <c r="J7" s="2" t="s">
        <v>62</v>
      </c>
      <c r="K7" s="3">
        <v>1000</v>
      </c>
      <c r="M7" s="2" t="s">
        <v>62</v>
      </c>
      <c r="N7" s="3">
        <v>1000</v>
      </c>
    </row>
    <row r="8" spans="2:14" ht="32">
      <c r="B8" s="4" t="s">
        <v>63</v>
      </c>
      <c r="C8" s="35">
        <f>G8+K8+N8</f>
        <v>0</v>
      </c>
      <c r="F8" s="4" t="s">
        <v>63</v>
      </c>
      <c r="G8" s="34"/>
      <c r="J8" s="4" t="s">
        <v>63</v>
      </c>
      <c r="K8" s="34"/>
      <c r="M8" s="4" t="s">
        <v>63</v>
      </c>
      <c r="N8" s="34"/>
    </row>
    <row r="9" spans="2:14" ht="15" customHeight="1">
      <c r="B9" s="4" t="s">
        <v>64</v>
      </c>
      <c r="C9" s="25">
        <f>G9+K9+N9</f>
        <v>2047620</v>
      </c>
      <c r="F9" s="4" t="s">
        <v>64</v>
      </c>
      <c r="G9" s="60">
        <v>666667</v>
      </c>
      <c r="J9" s="4" t="s">
        <v>64</v>
      </c>
      <c r="K9" s="60">
        <v>714286</v>
      </c>
      <c r="M9" s="4" t="s">
        <v>64</v>
      </c>
      <c r="N9" s="60">
        <v>666667</v>
      </c>
    </row>
    <row r="10" spans="2:14" ht="16" thickBot="1">
      <c r="B10" s="9" t="s">
        <v>2</v>
      </c>
      <c r="C10" s="24"/>
      <c r="F10" s="9" t="s">
        <v>2</v>
      </c>
      <c r="G10" s="24"/>
      <c r="J10" s="9" t="s">
        <v>2</v>
      </c>
      <c r="K10" s="24"/>
      <c r="M10" s="9" t="s">
        <v>2</v>
      </c>
      <c r="N10" s="24"/>
    </row>
    <row r="11" spans="2:14">
      <c r="B11" s="7" t="s">
        <v>65</v>
      </c>
      <c r="C11" s="8">
        <v>1000</v>
      </c>
      <c r="F11" s="7" t="s">
        <v>65</v>
      </c>
      <c r="G11" s="8">
        <v>1000</v>
      </c>
      <c r="J11" s="7" t="s">
        <v>65</v>
      </c>
      <c r="K11" s="8">
        <v>1000</v>
      </c>
      <c r="M11" s="7" t="s">
        <v>65</v>
      </c>
      <c r="N11" s="8">
        <v>1000</v>
      </c>
    </row>
    <row r="12" spans="2:14" ht="32">
      <c r="B12" s="4" t="s">
        <v>66</v>
      </c>
      <c r="C12" s="35">
        <f>G12+K12+N12</f>
        <v>0</v>
      </c>
      <c r="F12" s="4" t="s">
        <v>66</v>
      </c>
      <c r="G12" s="34"/>
      <c r="J12" s="4" t="s">
        <v>66</v>
      </c>
      <c r="K12" s="34"/>
      <c r="M12" s="4" t="s">
        <v>66</v>
      </c>
      <c r="N12" s="34"/>
    </row>
    <row r="13" spans="2:14" ht="15" customHeight="1">
      <c r="B13" s="4" t="s">
        <v>67</v>
      </c>
      <c r="C13" s="25">
        <f>G13+K13+N13</f>
        <v>2107408</v>
      </c>
      <c r="F13" s="4" t="s">
        <v>67</v>
      </c>
      <c r="G13" s="60">
        <v>666667</v>
      </c>
      <c r="J13" s="4" t="s">
        <v>67</v>
      </c>
      <c r="K13" s="60">
        <v>700000</v>
      </c>
      <c r="M13" s="4" t="s">
        <v>67</v>
      </c>
      <c r="N13" s="60">
        <v>740741</v>
      </c>
    </row>
    <row r="14" spans="2:14" ht="16" thickBot="1">
      <c r="B14" s="5" t="s">
        <v>3</v>
      </c>
      <c r="C14" s="23"/>
      <c r="F14" s="5" t="s">
        <v>3</v>
      </c>
      <c r="G14" s="23"/>
      <c r="J14" s="5" t="s">
        <v>3</v>
      </c>
      <c r="K14" s="23"/>
      <c r="M14" s="5" t="s">
        <v>3</v>
      </c>
      <c r="N14" s="23"/>
    </row>
    <row r="16" spans="2:14" ht="16" thickBot="1"/>
    <row r="17" spans="2:14" ht="32">
      <c r="B17" s="1" t="s">
        <v>68</v>
      </c>
      <c r="C17" s="21" t="s">
        <v>57</v>
      </c>
      <c r="F17" s="1" t="s">
        <v>68</v>
      </c>
      <c r="G17" s="21" t="s">
        <v>57</v>
      </c>
      <c r="J17" s="1" t="s">
        <v>68</v>
      </c>
      <c r="K17" s="21" t="s">
        <v>57</v>
      </c>
      <c r="M17" s="1" t="s">
        <v>68</v>
      </c>
      <c r="N17" s="21" t="s">
        <v>57</v>
      </c>
    </row>
    <row r="18" spans="2:14">
      <c r="B18" s="2" t="s">
        <v>69</v>
      </c>
      <c r="C18" s="3">
        <v>1000</v>
      </c>
      <c r="F18" s="2" t="s">
        <v>69</v>
      </c>
      <c r="G18" s="3">
        <v>1000</v>
      </c>
      <c r="J18" s="2" t="s">
        <v>69</v>
      </c>
      <c r="K18" s="3">
        <v>1000</v>
      </c>
      <c r="M18" s="2" t="s">
        <v>69</v>
      </c>
      <c r="N18" s="3">
        <v>1000</v>
      </c>
    </row>
    <row r="19" spans="2:14" ht="32">
      <c r="B19" s="4" t="s">
        <v>70</v>
      </c>
      <c r="C19" s="35">
        <f>G19+K19+N19</f>
        <v>0</v>
      </c>
      <c r="F19" s="4" t="s">
        <v>70</v>
      </c>
      <c r="G19" s="34"/>
      <c r="J19" s="4" t="s">
        <v>70</v>
      </c>
      <c r="K19" s="34"/>
      <c r="M19" s="4" t="s">
        <v>70</v>
      </c>
      <c r="N19" s="34"/>
    </row>
    <row r="20" spans="2:14" ht="16">
      <c r="B20" s="4" t="s">
        <v>71</v>
      </c>
      <c r="C20" s="25">
        <f>G20+K20+N20</f>
        <v>375000</v>
      </c>
      <c r="F20" s="4" t="s">
        <v>71</v>
      </c>
      <c r="G20" s="60">
        <v>83333</v>
      </c>
      <c r="J20" s="4" t="s">
        <v>71</v>
      </c>
      <c r="K20" s="60">
        <v>166667</v>
      </c>
      <c r="M20" s="4" t="s">
        <v>71</v>
      </c>
      <c r="N20" s="60">
        <v>125000</v>
      </c>
    </row>
    <row r="21" spans="2:14" ht="16" thickBot="1">
      <c r="B21" s="5" t="s">
        <v>4</v>
      </c>
      <c r="C21" s="23"/>
      <c r="F21" s="5" t="s">
        <v>4</v>
      </c>
      <c r="G21" s="23"/>
      <c r="J21" s="5" t="s">
        <v>4</v>
      </c>
      <c r="K21" s="23"/>
      <c r="M21" s="5" t="s">
        <v>4</v>
      </c>
      <c r="N21" s="23"/>
    </row>
    <row r="23" spans="2:14" ht="16" thickBot="1"/>
    <row r="24" spans="2:14" ht="32">
      <c r="B24" s="1" t="s">
        <v>72</v>
      </c>
      <c r="C24" s="21" t="s">
        <v>57</v>
      </c>
      <c r="F24" s="1" t="s">
        <v>72</v>
      </c>
      <c r="G24" s="21" t="s">
        <v>57</v>
      </c>
      <c r="J24" s="1" t="s">
        <v>72</v>
      </c>
      <c r="K24" s="21" t="s">
        <v>57</v>
      </c>
      <c r="M24" s="1" t="s">
        <v>72</v>
      </c>
      <c r="N24" s="21" t="s">
        <v>57</v>
      </c>
    </row>
    <row r="25" spans="2:14">
      <c r="B25" s="2" t="s">
        <v>73</v>
      </c>
      <c r="C25" s="3">
        <v>1000</v>
      </c>
      <c r="F25" s="2" t="s">
        <v>73</v>
      </c>
      <c r="G25" s="3">
        <v>1000</v>
      </c>
      <c r="J25" s="2" t="s">
        <v>73</v>
      </c>
      <c r="K25" s="3">
        <v>1000</v>
      </c>
      <c r="M25" s="2" t="s">
        <v>73</v>
      </c>
      <c r="N25" s="3">
        <v>1000</v>
      </c>
    </row>
    <row r="26" spans="2:14" ht="32">
      <c r="B26" s="4" t="s">
        <v>74</v>
      </c>
      <c r="C26" s="35">
        <f>G26+K26+N26</f>
        <v>0</v>
      </c>
      <c r="F26" s="4" t="s">
        <v>74</v>
      </c>
      <c r="G26" s="34"/>
      <c r="J26" s="4" t="s">
        <v>74</v>
      </c>
      <c r="K26" s="34"/>
      <c r="M26" s="4" t="s">
        <v>74</v>
      </c>
      <c r="N26" s="34"/>
    </row>
    <row r="27" spans="2:14" ht="15" customHeight="1">
      <c r="B27" s="4" t="s">
        <v>75</v>
      </c>
      <c r="C27" s="25">
        <f>G27+K27+N27</f>
        <v>37686</v>
      </c>
      <c r="F27" s="4" t="s">
        <v>75</v>
      </c>
      <c r="G27" s="60">
        <v>14286</v>
      </c>
      <c r="J27" s="4" t="s">
        <v>75</v>
      </c>
      <c r="K27" s="60">
        <v>13000</v>
      </c>
      <c r="M27" s="4" t="s">
        <v>75</v>
      </c>
      <c r="N27" s="60">
        <v>10400</v>
      </c>
    </row>
    <row r="28" spans="2:14" ht="16" thickBot="1">
      <c r="B28" s="5" t="s">
        <v>5</v>
      </c>
      <c r="C28" s="23"/>
      <c r="F28" s="5" t="s">
        <v>5</v>
      </c>
      <c r="G28" s="23"/>
      <c r="J28" s="5" t="s">
        <v>5</v>
      </c>
      <c r="K28" s="23"/>
      <c r="M28" s="5" t="s">
        <v>5</v>
      </c>
      <c r="N28" s="23"/>
    </row>
    <row r="29" spans="2:14">
      <c r="B29" s="7" t="s">
        <v>76</v>
      </c>
      <c r="C29" s="3">
        <v>1000</v>
      </c>
      <c r="F29" s="7" t="s">
        <v>76</v>
      </c>
      <c r="G29" s="3">
        <v>1000</v>
      </c>
      <c r="J29" s="7" t="s">
        <v>76</v>
      </c>
      <c r="K29" s="3">
        <v>1000</v>
      </c>
      <c r="M29" s="7" t="s">
        <v>76</v>
      </c>
      <c r="N29" s="3">
        <v>1000</v>
      </c>
    </row>
    <row r="30" spans="2:14" ht="32">
      <c r="B30" s="4" t="s">
        <v>77</v>
      </c>
      <c r="C30" s="35">
        <f>G30+K30+N30</f>
        <v>0</v>
      </c>
      <c r="F30" s="4" t="s">
        <v>77</v>
      </c>
      <c r="G30" s="34"/>
      <c r="J30" s="4" t="s">
        <v>77</v>
      </c>
      <c r="K30" s="34"/>
      <c r="M30" s="4" t="s">
        <v>77</v>
      </c>
      <c r="N30" s="34"/>
    </row>
    <row r="31" spans="2:14" ht="16">
      <c r="B31" s="4" t="s">
        <v>78</v>
      </c>
      <c r="C31" s="25">
        <f>G31+K31+N31</f>
        <v>2895</v>
      </c>
      <c r="F31" s="4" t="s">
        <v>78</v>
      </c>
      <c r="G31" s="60">
        <v>1042</v>
      </c>
      <c r="J31" s="4" t="s">
        <v>78</v>
      </c>
      <c r="K31" s="60">
        <v>1149</v>
      </c>
      <c r="M31" s="4" t="s">
        <v>78</v>
      </c>
      <c r="N31" s="60">
        <v>704</v>
      </c>
    </row>
    <row r="32" spans="2:14" ht="16" thickBot="1">
      <c r="B32" s="5" t="s">
        <v>6</v>
      </c>
      <c r="C32" s="23"/>
      <c r="F32" s="5" t="s">
        <v>6</v>
      </c>
      <c r="G32" s="23"/>
      <c r="J32" s="5" t="s">
        <v>6</v>
      </c>
      <c r="K32" s="23"/>
      <c r="M32" s="5" t="s">
        <v>6</v>
      </c>
      <c r="N32" s="23"/>
    </row>
    <row r="33" spans="2:20">
      <c r="T33" s="20"/>
    </row>
    <row r="34" spans="2:20" ht="16" thickBot="1"/>
    <row r="35" spans="2:20" ht="32">
      <c r="B35" s="1" t="s">
        <v>79</v>
      </c>
      <c r="C35" s="21" t="s">
        <v>57</v>
      </c>
      <c r="F35" s="1" t="s">
        <v>79</v>
      </c>
      <c r="G35" s="21" t="s">
        <v>57</v>
      </c>
      <c r="J35" s="1" t="s">
        <v>79</v>
      </c>
      <c r="K35" s="21" t="s">
        <v>57</v>
      </c>
      <c r="M35" s="1" t="s">
        <v>79</v>
      </c>
      <c r="N35" s="21" t="s">
        <v>57</v>
      </c>
    </row>
    <row r="36" spans="2:20">
      <c r="B36" s="2" t="s">
        <v>80</v>
      </c>
      <c r="C36" s="3">
        <v>1000</v>
      </c>
      <c r="F36" s="2" t="s">
        <v>80</v>
      </c>
      <c r="G36" s="3">
        <v>1000</v>
      </c>
      <c r="J36" s="2" t="s">
        <v>80</v>
      </c>
      <c r="K36" s="3">
        <v>1000</v>
      </c>
      <c r="M36" s="2" t="s">
        <v>80</v>
      </c>
      <c r="N36" s="3">
        <v>1000</v>
      </c>
    </row>
    <row r="37" spans="2:20" ht="32">
      <c r="B37" s="4" t="s">
        <v>81</v>
      </c>
      <c r="C37" s="35">
        <f>G37+K37+N37</f>
        <v>0</v>
      </c>
      <c r="F37" s="4" t="s">
        <v>81</v>
      </c>
      <c r="G37" s="34"/>
      <c r="J37" s="4" t="s">
        <v>81</v>
      </c>
      <c r="K37" s="34"/>
      <c r="M37" s="4" t="s">
        <v>81</v>
      </c>
      <c r="N37" s="34"/>
    </row>
    <row r="38" spans="2:20" ht="16">
      <c r="B38" s="4" t="s">
        <v>82</v>
      </c>
      <c r="C38" s="25">
        <f>G38+K38+N38</f>
        <v>7941176</v>
      </c>
      <c r="F38" s="4" t="s">
        <v>82</v>
      </c>
      <c r="G38" s="60">
        <v>2500000</v>
      </c>
      <c r="J38" s="4" t="s">
        <v>82</v>
      </c>
      <c r="K38" s="60">
        <v>2941176</v>
      </c>
      <c r="M38" s="4" t="s">
        <v>82</v>
      </c>
      <c r="N38" s="60">
        <v>2500000</v>
      </c>
    </row>
    <row r="39" spans="2:20" ht="16" thickBot="1">
      <c r="B39" s="5" t="s">
        <v>7</v>
      </c>
      <c r="C39" s="23"/>
      <c r="F39" s="5" t="s">
        <v>7</v>
      </c>
      <c r="G39" s="23"/>
      <c r="J39" s="5" t="s">
        <v>7</v>
      </c>
      <c r="K39" s="23"/>
      <c r="M39" s="5" t="s">
        <v>7</v>
      </c>
      <c r="N39" s="23"/>
    </row>
    <row r="40" spans="2:20">
      <c r="B40" s="7" t="s">
        <v>83</v>
      </c>
      <c r="C40" s="3">
        <v>1000</v>
      </c>
      <c r="F40" s="7" t="s">
        <v>83</v>
      </c>
      <c r="G40" s="3">
        <v>1000</v>
      </c>
      <c r="J40" s="7" t="s">
        <v>83</v>
      </c>
      <c r="K40" s="3">
        <v>1000</v>
      </c>
      <c r="M40" s="7" t="s">
        <v>83</v>
      </c>
      <c r="N40" s="3">
        <v>1000</v>
      </c>
    </row>
    <row r="41" spans="2:20" ht="32">
      <c r="B41" s="4" t="s">
        <v>84</v>
      </c>
      <c r="C41" s="35">
        <f>G41+K41+N41</f>
        <v>0</v>
      </c>
      <c r="F41" s="4" t="s">
        <v>84</v>
      </c>
      <c r="G41" s="34"/>
      <c r="J41" s="4" t="s">
        <v>84</v>
      </c>
      <c r="K41" s="34"/>
      <c r="M41" s="4" t="s">
        <v>84</v>
      </c>
      <c r="N41" s="34"/>
    </row>
    <row r="42" spans="2:20" ht="16">
      <c r="B42" s="4" t="s">
        <v>85</v>
      </c>
      <c r="C42" s="25">
        <f>G42+K42+N42</f>
        <v>6100000</v>
      </c>
      <c r="F42" s="4" t="s">
        <v>85</v>
      </c>
      <c r="G42" s="60">
        <v>4650000</v>
      </c>
      <c r="J42" s="4" t="s">
        <v>85</v>
      </c>
      <c r="K42" s="60">
        <v>660000</v>
      </c>
      <c r="M42" s="4" t="s">
        <v>85</v>
      </c>
      <c r="N42" s="60">
        <v>790000</v>
      </c>
    </row>
    <row r="43" spans="2:20" ht="16" thickBot="1">
      <c r="B43" s="5" t="s">
        <v>8</v>
      </c>
      <c r="C43" s="23"/>
      <c r="F43" s="5" t="s">
        <v>8</v>
      </c>
      <c r="G43" s="23"/>
      <c r="J43" s="5" t="s">
        <v>8</v>
      </c>
      <c r="K43" s="23"/>
      <c r="M43" s="5" t="s">
        <v>8</v>
      </c>
      <c r="N43" s="23"/>
    </row>
    <row r="45" spans="2:20" ht="16" thickBot="1"/>
    <row r="46" spans="2:20" ht="32">
      <c r="B46" s="1" t="s">
        <v>86</v>
      </c>
      <c r="C46" s="21" t="s">
        <v>57</v>
      </c>
      <c r="F46" s="1" t="s">
        <v>86</v>
      </c>
      <c r="G46" s="21" t="s">
        <v>57</v>
      </c>
      <c r="J46" s="1" t="s">
        <v>86</v>
      </c>
      <c r="K46" s="21" t="s">
        <v>57</v>
      </c>
      <c r="M46" s="1" t="s">
        <v>86</v>
      </c>
      <c r="N46" s="21" t="s">
        <v>57</v>
      </c>
    </row>
    <row r="47" spans="2:20">
      <c r="B47" s="2" t="s">
        <v>87</v>
      </c>
      <c r="C47" s="3">
        <v>1000</v>
      </c>
      <c r="F47" s="2" t="s">
        <v>87</v>
      </c>
      <c r="G47" s="3">
        <v>1000</v>
      </c>
      <c r="J47" s="2" t="s">
        <v>87</v>
      </c>
      <c r="K47" s="3">
        <v>1000</v>
      </c>
      <c r="M47" s="2" t="s">
        <v>87</v>
      </c>
      <c r="N47" s="3">
        <v>1000</v>
      </c>
    </row>
    <row r="48" spans="2:20" ht="32">
      <c r="B48" s="4" t="s">
        <v>88</v>
      </c>
      <c r="C48" s="34">
        <f>G48+K48+N48</f>
        <v>0</v>
      </c>
      <c r="F48" s="4" t="s">
        <v>88</v>
      </c>
      <c r="G48" s="34"/>
      <c r="J48" s="4" t="s">
        <v>88</v>
      </c>
      <c r="K48" s="34"/>
      <c r="M48" s="4" t="s">
        <v>88</v>
      </c>
      <c r="N48" s="34"/>
    </row>
    <row r="49" spans="2:14" ht="16">
      <c r="B49" s="4" t="s">
        <v>89</v>
      </c>
      <c r="C49" s="60">
        <f>G49+K49+N49</f>
        <v>2159</v>
      </c>
      <c r="F49" s="4" t="s">
        <v>89</v>
      </c>
      <c r="G49" s="60">
        <v>653</v>
      </c>
      <c r="J49" s="4" t="s">
        <v>89</v>
      </c>
      <c r="K49" s="60">
        <v>593</v>
      </c>
      <c r="M49" s="4" t="s">
        <v>89</v>
      </c>
      <c r="N49" s="60">
        <v>913</v>
      </c>
    </row>
    <row r="50" spans="2:14" ht="16" thickBot="1">
      <c r="B50" s="5" t="s">
        <v>9</v>
      </c>
      <c r="C50" s="23"/>
      <c r="F50" s="5" t="s">
        <v>9</v>
      </c>
      <c r="G50" s="23"/>
      <c r="J50" s="5" t="s">
        <v>9</v>
      </c>
      <c r="K50" s="23"/>
      <c r="M50" s="5" t="s">
        <v>9</v>
      </c>
      <c r="N50" s="23"/>
    </row>
    <row r="52" spans="2:14" ht="16" thickBot="1"/>
    <row r="53" spans="2:14" ht="32">
      <c r="B53" s="1" t="s">
        <v>90</v>
      </c>
      <c r="C53" s="21" t="s">
        <v>57</v>
      </c>
      <c r="F53" s="1" t="s">
        <v>90</v>
      </c>
      <c r="G53" s="21" t="s">
        <v>57</v>
      </c>
      <c r="J53" s="1" t="s">
        <v>90</v>
      </c>
      <c r="K53" s="21" t="s">
        <v>57</v>
      </c>
      <c r="M53" s="1" t="s">
        <v>90</v>
      </c>
      <c r="N53" s="21" t="s">
        <v>57</v>
      </c>
    </row>
    <row r="54" spans="2:14">
      <c r="B54" s="2" t="s">
        <v>91</v>
      </c>
      <c r="C54" s="3">
        <v>1000</v>
      </c>
      <c r="F54" s="2" t="s">
        <v>91</v>
      </c>
      <c r="G54" s="3">
        <v>1000</v>
      </c>
      <c r="J54" s="2" t="s">
        <v>91</v>
      </c>
      <c r="K54" s="3">
        <v>1000</v>
      </c>
      <c r="M54" s="2" t="s">
        <v>91</v>
      </c>
      <c r="N54" s="3">
        <v>1000</v>
      </c>
    </row>
    <row r="55" spans="2:14" ht="32">
      <c r="B55" s="4" t="s">
        <v>92</v>
      </c>
      <c r="C55" s="34">
        <f>G55+K55+N55</f>
        <v>0</v>
      </c>
      <c r="F55" s="4" t="s">
        <v>92</v>
      </c>
      <c r="G55" s="34"/>
      <c r="J55" s="4" t="s">
        <v>92</v>
      </c>
      <c r="K55" s="34"/>
      <c r="M55" s="4" t="s">
        <v>92</v>
      </c>
      <c r="N55" s="34"/>
    </row>
    <row r="56" spans="2:14" ht="16">
      <c r="B56" s="4" t="s">
        <v>93</v>
      </c>
      <c r="C56" s="72">
        <f>G56+K56+N56</f>
        <v>399</v>
      </c>
      <c r="F56" s="4" t="s">
        <v>93</v>
      </c>
      <c r="G56" s="50">
        <v>133</v>
      </c>
      <c r="J56" s="4" t="s">
        <v>93</v>
      </c>
      <c r="K56" s="50">
        <v>133</v>
      </c>
      <c r="M56" s="4" t="s">
        <v>93</v>
      </c>
      <c r="N56" s="50">
        <v>133</v>
      </c>
    </row>
    <row r="57" spans="2:14" ht="16" thickBot="1">
      <c r="B57" s="5" t="s">
        <v>10</v>
      </c>
      <c r="C57" s="23"/>
      <c r="F57" s="5" t="s">
        <v>10</v>
      </c>
      <c r="G57" s="23"/>
      <c r="J57" s="5" t="s">
        <v>10</v>
      </c>
      <c r="K57" s="23"/>
      <c r="M57" s="5" t="s">
        <v>10</v>
      </c>
      <c r="N57" s="23"/>
    </row>
    <row r="60" spans="2:14" ht="16" thickBot="1"/>
    <row r="61" spans="2:14" ht="32">
      <c r="B61" s="1" t="s">
        <v>94</v>
      </c>
      <c r="C61" s="21" t="s">
        <v>57</v>
      </c>
      <c r="F61" s="1" t="s">
        <v>94</v>
      </c>
      <c r="G61" s="21" t="s">
        <v>57</v>
      </c>
      <c r="J61" s="1" t="s">
        <v>94</v>
      </c>
      <c r="K61" s="21" t="s">
        <v>57</v>
      </c>
      <c r="M61" s="1" t="s">
        <v>94</v>
      </c>
      <c r="N61" s="21" t="s">
        <v>57</v>
      </c>
    </row>
    <row r="62" spans="2:14">
      <c r="B62" s="2" t="s">
        <v>95</v>
      </c>
      <c r="C62" s="3">
        <v>1000</v>
      </c>
      <c r="F62" s="2" t="s">
        <v>95</v>
      </c>
      <c r="G62" s="3">
        <v>1000</v>
      </c>
      <c r="J62" s="2" t="s">
        <v>95</v>
      </c>
      <c r="K62" s="3">
        <v>1000</v>
      </c>
      <c r="M62" s="2" t="s">
        <v>95</v>
      </c>
      <c r="N62" s="3">
        <v>1000</v>
      </c>
    </row>
    <row r="63" spans="2:14" ht="32">
      <c r="B63" s="4" t="s">
        <v>96</v>
      </c>
      <c r="C63" s="35">
        <f>G63+K63+N63</f>
        <v>0</v>
      </c>
      <c r="F63" s="4" t="s">
        <v>96</v>
      </c>
      <c r="G63" s="34"/>
      <c r="J63" s="4" t="s">
        <v>96</v>
      </c>
      <c r="K63" s="34"/>
      <c r="M63" s="4" t="s">
        <v>96</v>
      </c>
      <c r="N63" s="34"/>
    </row>
    <row r="64" spans="2:14" ht="15" customHeight="1">
      <c r="B64" s="4" t="s">
        <v>98</v>
      </c>
      <c r="C64" s="25">
        <f>G64+K64+N64</f>
        <v>150000</v>
      </c>
      <c r="F64" s="4" t="s">
        <v>98</v>
      </c>
      <c r="G64" s="60">
        <v>50000</v>
      </c>
      <c r="J64" s="4" t="s">
        <v>98</v>
      </c>
      <c r="K64" s="60">
        <v>50000</v>
      </c>
      <c r="M64" s="4" t="s">
        <v>98</v>
      </c>
      <c r="N64" s="60">
        <v>50000</v>
      </c>
    </row>
    <row r="65" spans="2:14" ht="16" thickBot="1">
      <c r="B65" s="5" t="s">
        <v>11</v>
      </c>
      <c r="C65" s="23"/>
      <c r="F65" s="5" t="s">
        <v>11</v>
      </c>
      <c r="G65" s="23"/>
      <c r="J65" s="5" t="s">
        <v>11</v>
      </c>
      <c r="K65" s="23"/>
      <c r="M65" s="5" t="s">
        <v>11</v>
      </c>
      <c r="N65" s="23"/>
    </row>
    <row r="67" spans="2:14" ht="16" thickBot="1"/>
    <row r="68" spans="2:14" ht="32">
      <c r="B68" s="1" t="s">
        <v>99</v>
      </c>
      <c r="C68" s="21" t="s">
        <v>57</v>
      </c>
      <c r="F68" s="1" t="s">
        <v>99</v>
      </c>
      <c r="G68" s="21" t="s">
        <v>57</v>
      </c>
      <c r="J68" s="1" t="s">
        <v>99</v>
      </c>
      <c r="K68" s="21" t="s">
        <v>57</v>
      </c>
      <c r="M68" s="1" t="s">
        <v>99</v>
      </c>
      <c r="N68" s="21" t="s">
        <v>57</v>
      </c>
    </row>
    <row r="69" spans="2:14">
      <c r="B69" s="2" t="s">
        <v>100</v>
      </c>
      <c r="C69" s="3">
        <v>1000</v>
      </c>
      <c r="F69" s="2" t="s">
        <v>100</v>
      </c>
      <c r="G69" s="3">
        <v>1000</v>
      </c>
      <c r="J69" s="2" t="s">
        <v>100</v>
      </c>
      <c r="K69" s="3">
        <v>1000</v>
      </c>
      <c r="M69" s="2" t="s">
        <v>100</v>
      </c>
      <c r="N69" s="3">
        <v>1000</v>
      </c>
    </row>
    <row r="70" spans="2:14" ht="32">
      <c r="B70" s="4" t="s">
        <v>101</v>
      </c>
      <c r="C70" s="34">
        <f>G70+K70+N70</f>
        <v>0</v>
      </c>
      <c r="F70" s="4" t="s">
        <v>101</v>
      </c>
      <c r="G70" s="34"/>
      <c r="J70" s="4" t="s">
        <v>101</v>
      </c>
      <c r="K70" s="34"/>
      <c r="M70" s="4" t="s">
        <v>101</v>
      </c>
      <c r="N70" s="34"/>
    </row>
    <row r="71" spans="2:14" ht="16">
      <c r="B71" s="4" t="s">
        <v>102</v>
      </c>
      <c r="C71" s="60">
        <f>G71+K71+N71</f>
        <v>999999</v>
      </c>
      <c r="F71" s="4" t="s">
        <v>102</v>
      </c>
      <c r="G71" s="60">
        <v>333333</v>
      </c>
      <c r="J71" s="4" t="s">
        <v>102</v>
      </c>
      <c r="K71" s="60">
        <v>333333</v>
      </c>
      <c r="M71" s="4" t="s">
        <v>102</v>
      </c>
      <c r="N71" s="60">
        <v>333333</v>
      </c>
    </row>
    <row r="72" spans="2:14" ht="16" thickBot="1">
      <c r="B72" s="5" t="s">
        <v>12</v>
      </c>
      <c r="C72" s="23"/>
      <c r="F72" s="5" t="s">
        <v>12</v>
      </c>
      <c r="G72" s="23"/>
      <c r="J72" s="5" t="s">
        <v>12</v>
      </c>
      <c r="K72" s="23"/>
      <c r="M72" s="5" t="s">
        <v>12</v>
      </c>
      <c r="N72" s="23"/>
    </row>
    <row r="74" spans="2:14" ht="16" thickBot="1"/>
    <row r="75" spans="2:14" ht="32">
      <c r="B75" s="1" t="s">
        <v>103</v>
      </c>
      <c r="C75" s="21" t="s">
        <v>57</v>
      </c>
      <c r="F75" s="1" t="s">
        <v>103</v>
      </c>
      <c r="G75" s="21" t="s">
        <v>57</v>
      </c>
      <c r="J75" s="1" t="s">
        <v>103</v>
      </c>
      <c r="K75" s="21" t="s">
        <v>57</v>
      </c>
      <c r="M75" s="1" t="s">
        <v>103</v>
      </c>
      <c r="N75" s="21" t="s">
        <v>57</v>
      </c>
    </row>
    <row r="76" spans="2:14">
      <c r="B76" s="2" t="s">
        <v>104</v>
      </c>
      <c r="C76" s="3">
        <v>1000</v>
      </c>
      <c r="F76" s="2" t="s">
        <v>104</v>
      </c>
      <c r="G76" s="3">
        <v>1000</v>
      </c>
      <c r="J76" s="2" t="s">
        <v>104</v>
      </c>
      <c r="K76" s="3">
        <v>1000</v>
      </c>
      <c r="M76" s="2" t="s">
        <v>104</v>
      </c>
      <c r="N76" s="3">
        <v>1000</v>
      </c>
    </row>
    <row r="77" spans="2:14" ht="32">
      <c r="B77" s="4" t="s">
        <v>105</v>
      </c>
      <c r="C77" s="34">
        <f>G77+K77+N77</f>
        <v>0</v>
      </c>
      <c r="F77" s="4" t="s">
        <v>105</v>
      </c>
      <c r="G77" s="34"/>
      <c r="J77" s="4" t="s">
        <v>105</v>
      </c>
      <c r="K77" s="34"/>
      <c r="M77" s="4" t="s">
        <v>105</v>
      </c>
      <c r="N77" s="34"/>
    </row>
    <row r="78" spans="2:14" ht="16">
      <c r="B78" s="4" t="s">
        <v>106</v>
      </c>
      <c r="C78" s="60">
        <f>G78+K78+N78</f>
        <v>150000</v>
      </c>
      <c r="F78" s="4" t="s">
        <v>106</v>
      </c>
      <c r="G78" s="60">
        <v>50000</v>
      </c>
      <c r="J78" s="4" t="s">
        <v>106</v>
      </c>
      <c r="K78" s="60">
        <v>50000</v>
      </c>
      <c r="M78" s="4" t="s">
        <v>106</v>
      </c>
      <c r="N78" s="60">
        <v>50000</v>
      </c>
    </row>
    <row r="79" spans="2:14" ht="16" thickBot="1">
      <c r="B79" s="5" t="s">
        <v>13</v>
      </c>
      <c r="C79" s="23"/>
      <c r="F79" s="5" t="s">
        <v>13</v>
      </c>
      <c r="G79" s="23"/>
      <c r="J79" s="5" t="s">
        <v>13</v>
      </c>
      <c r="K79" s="23"/>
      <c r="M79" s="5" t="s">
        <v>13</v>
      </c>
      <c r="N79" s="23"/>
    </row>
  </sheetData>
  <sheetProtection algorithmName="SHA-512" hashValue="YbNfxaB9qhJkJyzolfttKax8aovXnnk62ao7qoAis0gpaMMjtvPAIO0Vgq/OQ0caG/qCAq+WonyVWjCUcK1PNA==" saltValue="ea9p3sJuFQUoY1khc30nog==" spinCount="100000" sheet="1" selectLockedCells="1"/>
  <conditionalFormatting sqref="C8">
    <cfRule type="cellIs" dxfId="324" priority="56" operator="greaterThanOrEqual">
      <formula>C9</formula>
    </cfRule>
  </conditionalFormatting>
  <conditionalFormatting sqref="C12">
    <cfRule type="cellIs" dxfId="323" priority="55" operator="greaterThanOrEqual">
      <formula>C13</formula>
    </cfRule>
  </conditionalFormatting>
  <conditionalFormatting sqref="C19">
    <cfRule type="cellIs" dxfId="322" priority="53" operator="greaterThanOrEqual">
      <formula>C20</formula>
    </cfRule>
  </conditionalFormatting>
  <conditionalFormatting sqref="C26">
    <cfRule type="cellIs" dxfId="321" priority="52" operator="greaterThanOrEqual">
      <formula>C27</formula>
    </cfRule>
  </conditionalFormatting>
  <conditionalFormatting sqref="C30">
    <cfRule type="cellIs" dxfId="320" priority="51" operator="greaterThanOrEqual">
      <formula>C31</formula>
    </cfRule>
  </conditionalFormatting>
  <conditionalFormatting sqref="C37">
    <cfRule type="cellIs" dxfId="319" priority="49" operator="greaterThanOrEqual">
      <formula>C38</formula>
    </cfRule>
  </conditionalFormatting>
  <conditionalFormatting sqref="C41">
    <cfRule type="cellIs" dxfId="318" priority="48" operator="greaterThanOrEqual">
      <formula>C42</formula>
    </cfRule>
  </conditionalFormatting>
  <conditionalFormatting sqref="C48">
    <cfRule type="cellIs" dxfId="317" priority="7" operator="greaterThanOrEqual">
      <formula>C49</formula>
    </cfRule>
  </conditionalFormatting>
  <conditionalFormatting sqref="C55">
    <cfRule type="cellIs" dxfId="316" priority="1" operator="greaterThanOrEqual">
      <formula>C56</formula>
    </cfRule>
  </conditionalFormatting>
  <conditionalFormatting sqref="C63">
    <cfRule type="cellIs" dxfId="315" priority="46" operator="greaterThanOrEqual">
      <formula>C64</formula>
    </cfRule>
  </conditionalFormatting>
  <conditionalFormatting sqref="C70">
    <cfRule type="cellIs" dxfId="314" priority="6" operator="greaterThanOrEqual">
      <formula>C71</formula>
    </cfRule>
  </conditionalFormatting>
  <conditionalFormatting sqref="C77">
    <cfRule type="cellIs" dxfId="313" priority="5" operator="greaterThanOrEqual">
      <formula>C78</formula>
    </cfRule>
  </conditionalFormatting>
  <conditionalFormatting sqref="G8">
    <cfRule type="cellIs" dxfId="312" priority="106" operator="greaterThanOrEqual">
      <formula>G9</formula>
    </cfRule>
  </conditionalFormatting>
  <conditionalFormatting sqref="G12">
    <cfRule type="cellIs" dxfId="311" priority="105" operator="greaterThanOrEqual">
      <formula>G13</formula>
    </cfRule>
  </conditionalFormatting>
  <conditionalFormatting sqref="G19">
    <cfRule type="cellIs" dxfId="310" priority="104" operator="greaterThanOrEqual">
      <formula>G20</formula>
    </cfRule>
  </conditionalFormatting>
  <conditionalFormatting sqref="G26">
    <cfRule type="cellIs" dxfId="309" priority="103" operator="greaterThanOrEqual">
      <formula>G27</formula>
    </cfRule>
  </conditionalFormatting>
  <conditionalFormatting sqref="G30">
    <cfRule type="cellIs" dxfId="308" priority="102" operator="greaterThanOrEqual">
      <formula>G31</formula>
    </cfRule>
  </conditionalFormatting>
  <conditionalFormatting sqref="G37">
    <cfRule type="cellIs" dxfId="307" priority="100" operator="greaterThanOrEqual">
      <formula>G38</formula>
    </cfRule>
  </conditionalFormatting>
  <conditionalFormatting sqref="G41">
    <cfRule type="cellIs" dxfId="306" priority="99" operator="greaterThanOrEqual">
      <formula>G42</formula>
    </cfRule>
  </conditionalFormatting>
  <conditionalFormatting sqref="G48">
    <cfRule type="cellIs" dxfId="305" priority="14" operator="greaterThanOrEqual">
      <formula>G49</formula>
    </cfRule>
  </conditionalFormatting>
  <conditionalFormatting sqref="G55">
    <cfRule type="cellIs" dxfId="304" priority="4" operator="greaterThanOrEqual">
      <formula>G56</formula>
    </cfRule>
  </conditionalFormatting>
  <conditionalFormatting sqref="G63">
    <cfRule type="cellIs" dxfId="303" priority="97" operator="greaterThanOrEqual">
      <formula>G64</formula>
    </cfRule>
  </conditionalFormatting>
  <conditionalFormatting sqref="G70">
    <cfRule type="cellIs" dxfId="302" priority="16" operator="greaterThanOrEqual">
      <formula>G71</formula>
    </cfRule>
  </conditionalFormatting>
  <conditionalFormatting sqref="G77">
    <cfRule type="cellIs" dxfId="301" priority="15" operator="greaterThanOrEqual">
      <formula>G78</formula>
    </cfRule>
  </conditionalFormatting>
  <conditionalFormatting sqref="K8">
    <cfRule type="cellIs" dxfId="300" priority="33" operator="greaterThanOrEqual">
      <formula>K9</formula>
    </cfRule>
  </conditionalFormatting>
  <conditionalFormatting sqref="K12">
    <cfRule type="cellIs" dxfId="299" priority="32" operator="greaterThanOrEqual">
      <formula>K13</formula>
    </cfRule>
  </conditionalFormatting>
  <conditionalFormatting sqref="K19">
    <cfRule type="cellIs" dxfId="298" priority="31" operator="greaterThanOrEqual">
      <formula>K20</formula>
    </cfRule>
  </conditionalFormatting>
  <conditionalFormatting sqref="K26">
    <cfRule type="cellIs" dxfId="297" priority="30" operator="greaterThanOrEqual">
      <formula>K27</formula>
    </cfRule>
  </conditionalFormatting>
  <conditionalFormatting sqref="K30">
    <cfRule type="cellIs" dxfId="296" priority="29" operator="greaterThanOrEqual">
      <formula>K31</formula>
    </cfRule>
  </conditionalFormatting>
  <conditionalFormatting sqref="K37">
    <cfRule type="cellIs" dxfId="295" priority="28" operator="greaterThanOrEqual">
      <formula>K38</formula>
    </cfRule>
  </conditionalFormatting>
  <conditionalFormatting sqref="K41">
    <cfRule type="cellIs" dxfId="294" priority="27" operator="greaterThanOrEqual">
      <formula>K42</formula>
    </cfRule>
  </conditionalFormatting>
  <conditionalFormatting sqref="K48">
    <cfRule type="cellIs" dxfId="293" priority="13" operator="greaterThanOrEqual">
      <formula>K49</formula>
    </cfRule>
  </conditionalFormatting>
  <conditionalFormatting sqref="K55">
    <cfRule type="cellIs" dxfId="292" priority="3" operator="greaterThanOrEqual">
      <formula>K56</formula>
    </cfRule>
  </conditionalFormatting>
  <conditionalFormatting sqref="K63">
    <cfRule type="cellIs" dxfId="291" priority="26" operator="greaterThanOrEqual">
      <formula>K64</formula>
    </cfRule>
  </conditionalFormatting>
  <conditionalFormatting sqref="K70">
    <cfRule type="cellIs" dxfId="290" priority="12" operator="greaterThanOrEqual">
      <formula>K71</formula>
    </cfRule>
  </conditionalFormatting>
  <conditionalFormatting sqref="K77">
    <cfRule type="cellIs" dxfId="289" priority="11" operator="greaterThanOrEqual">
      <formula>K78</formula>
    </cfRule>
  </conditionalFormatting>
  <conditionalFormatting sqref="N8">
    <cfRule type="cellIs" dxfId="288" priority="24" operator="greaterThanOrEqual">
      <formula>N9</formula>
    </cfRule>
  </conditionalFormatting>
  <conditionalFormatting sqref="N12">
    <cfRule type="cellIs" dxfId="287" priority="23" operator="greaterThanOrEqual">
      <formula>N13</formula>
    </cfRule>
  </conditionalFormatting>
  <conditionalFormatting sqref="N19">
    <cfRule type="cellIs" dxfId="286" priority="22" operator="greaterThanOrEqual">
      <formula>N20</formula>
    </cfRule>
  </conditionalFormatting>
  <conditionalFormatting sqref="N26">
    <cfRule type="cellIs" dxfId="285" priority="21" operator="greaterThanOrEqual">
      <formula>N27</formula>
    </cfRule>
  </conditionalFormatting>
  <conditionalFormatting sqref="N30">
    <cfRule type="cellIs" dxfId="284" priority="20" operator="greaterThanOrEqual">
      <formula>N31</formula>
    </cfRule>
  </conditionalFormatting>
  <conditionalFormatting sqref="N37">
    <cfRule type="cellIs" dxfId="283" priority="19" operator="greaterThanOrEqual">
      <formula>N38</formula>
    </cfRule>
  </conditionalFormatting>
  <conditionalFormatting sqref="N41">
    <cfRule type="cellIs" dxfId="282" priority="18" operator="greaterThanOrEqual">
      <formula>N42</formula>
    </cfRule>
  </conditionalFormatting>
  <conditionalFormatting sqref="N48">
    <cfRule type="cellIs" dxfId="281" priority="8" operator="greaterThanOrEqual">
      <formula>N49</formula>
    </cfRule>
  </conditionalFormatting>
  <conditionalFormatting sqref="N55">
    <cfRule type="cellIs" dxfId="280" priority="2" operator="greaterThanOrEqual">
      <formula>N56</formula>
    </cfRule>
  </conditionalFormatting>
  <conditionalFormatting sqref="N63">
    <cfRule type="cellIs" dxfId="279" priority="17" operator="greaterThanOrEqual">
      <formula>N64</formula>
    </cfRule>
  </conditionalFormatting>
  <conditionalFormatting sqref="N70">
    <cfRule type="cellIs" dxfId="278" priority="9" operator="greaterThanOrEqual">
      <formula>N71</formula>
    </cfRule>
  </conditionalFormatting>
  <conditionalFormatting sqref="N77">
    <cfRule type="cellIs" dxfId="277" priority="10" operator="greaterThanOrEqual">
      <formula>N78</formula>
    </cfRule>
  </conditionalFormatting>
  <pageMargins left="0.7" right="0.7"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6D3FD6-6B7E-43D5-8C32-778269A5B0A6}">
  <sheetPr codeName="Sheet7"/>
  <dimension ref="B1:U82"/>
  <sheetViews>
    <sheetView zoomScale="37" zoomScaleNormal="96" zoomScaleSheetLayoutView="100" workbookViewId="0">
      <selection activeCell="G80" activeCellId="38" sqref="U78 G6 G13 G17 G24 G31 G35 G42 G46 G53 G59 K59 K53 K46 K42 K35 K31 K24 K17 K13 K6 O13 O17 O24 O31 O35 O42 O46 O53 O59 O66 O73 O80 K80 K73 K66 G66 G73 G80"/>
    </sheetView>
  </sheetViews>
  <sheetFormatPr baseColWidth="10" defaultColWidth="9.1640625" defaultRowHeight="15"/>
  <cols>
    <col min="2" max="2" width="49.1640625" customWidth="1"/>
    <col min="3" max="3" width="18.5" customWidth="1"/>
    <col min="6" max="6" width="49.1640625" customWidth="1"/>
    <col min="7" max="7" width="18.5" customWidth="1"/>
    <col min="10" max="10" width="49.1640625" customWidth="1"/>
    <col min="11" max="11" width="18.5" customWidth="1"/>
    <col min="14" max="14" width="49.1640625" customWidth="1"/>
    <col min="15" max="15" width="18.5" customWidth="1"/>
  </cols>
  <sheetData>
    <row r="1" spans="2:15">
      <c r="B1" s="6" t="s">
        <v>111</v>
      </c>
    </row>
    <row r="3" spans="2:15" ht="16" thickBot="1">
      <c r="B3" s="29" t="s">
        <v>50</v>
      </c>
      <c r="C3" s="29"/>
      <c r="F3" s="29" t="s">
        <v>52</v>
      </c>
      <c r="J3" s="29" t="s">
        <v>53</v>
      </c>
      <c r="N3" s="29" t="s">
        <v>54</v>
      </c>
    </row>
    <row r="4" spans="2:15" ht="32">
      <c r="B4" s="1" t="s">
        <v>56</v>
      </c>
      <c r="C4" s="21" t="s">
        <v>57</v>
      </c>
      <c r="F4" s="1" t="s">
        <v>56</v>
      </c>
      <c r="G4" s="21" t="s">
        <v>57</v>
      </c>
      <c r="J4" s="1" t="s">
        <v>56</v>
      </c>
      <c r="K4" s="21" t="s">
        <v>57</v>
      </c>
      <c r="N4" s="62"/>
      <c r="O4" s="63"/>
    </row>
    <row r="5" spans="2:15">
      <c r="B5" s="2" t="s">
        <v>58</v>
      </c>
      <c r="C5" s="3">
        <v>1000</v>
      </c>
      <c r="F5" s="2" t="s">
        <v>58</v>
      </c>
      <c r="G5" s="3">
        <v>1000</v>
      </c>
      <c r="J5" s="2" t="s">
        <v>58</v>
      </c>
      <c r="K5" s="3">
        <v>1000</v>
      </c>
      <c r="N5" s="64"/>
      <c r="O5" s="65"/>
    </row>
    <row r="6" spans="2:15" ht="32">
      <c r="B6" s="4" t="s">
        <v>59</v>
      </c>
      <c r="C6" s="35">
        <f>G6+K6</f>
        <v>0</v>
      </c>
      <c r="F6" s="4" t="s">
        <v>59</v>
      </c>
      <c r="G6" s="34"/>
      <c r="J6" s="4" t="s">
        <v>59</v>
      </c>
      <c r="K6" s="34"/>
      <c r="N6" s="66"/>
      <c r="O6" s="63"/>
    </row>
    <row r="7" spans="2:15" ht="16">
      <c r="B7" s="4" t="s">
        <v>60</v>
      </c>
      <c r="C7" s="28">
        <f>G7+K7</f>
        <v>144</v>
      </c>
      <c r="F7" s="4" t="s">
        <v>60</v>
      </c>
      <c r="G7" s="50">
        <v>70</v>
      </c>
      <c r="J7" s="4" t="s">
        <v>60</v>
      </c>
      <c r="K7" s="60">
        <v>74</v>
      </c>
      <c r="N7" s="66"/>
      <c r="O7" s="67"/>
    </row>
    <row r="8" spans="2:15" ht="16" thickBot="1">
      <c r="B8" s="5" t="s">
        <v>1</v>
      </c>
      <c r="C8" s="23"/>
      <c r="F8" s="5" t="s">
        <v>1</v>
      </c>
      <c r="G8" s="23"/>
      <c r="J8" s="5" t="s">
        <v>1</v>
      </c>
      <c r="K8" s="23"/>
      <c r="N8" s="64"/>
      <c r="O8" s="64"/>
    </row>
    <row r="10" spans="2:15" ht="16" thickBot="1"/>
    <row r="11" spans="2:15" ht="32">
      <c r="B11" s="1" t="s">
        <v>61</v>
      </c>
      <c r="C11" s="21" t="s">
        <v>57</v>
      </c>
      <c r="F11" s="1" t="s">
        <v>61</v>
      </c>
      <c r="G11" s="21" t="s">
        <v>57</v>
      </c>
      <c r="J11" s="1" t="s">
        <v>61</v>
      </c>
      <c r="K11" s="21" t="s">
        <v>57</v>
      </c>
      <c r="N11" s="1" t="s">
        <v>61</v>
      </c>
      <c r="O11" s="21" t="s">
        <v>57</v>
      </c>
    </row>
    <row r="12" spans="2:15">
      <c r="B12" s="2" t="s">
        <v>62</v>
      </c>
      <c r="C12" s="3">
        <v>1000</v>
      </c>
      <c r="F12" s="2" t="s">
        <v>62</v>
      </c>
      <c r="G12" s="3">
        <v>1000</v>
      </c>
      <c r="J12" s="2" t="s">
        <v>62</v>
      </c>
      <c r="K12" s="3">
        <v>1000</v>
      </c>
      <c r="N12" s="2" t="s">
        <v>62</v>
      </c>
      <c r="O12" s="3">
        <v>1000</v>
      </c>
    </row>
    <row r="13" spans="2:15" ht="32">
      <c r="B13" s="4" t="s">
        <v>63</v>
      </c>
      <c r="C13" s="35">
        <f>G13+K13+O13</f>
        <v>0</v>
      </c>
      <c r="F13" s="4" t="s">
        <v>63</v>
      </c>
      <c r="G13" s="34"/>
      <c r="J13" s="4" t="s">
        <v>63</v>
      </c>
      <c r="K13" s="34"/>
      <c r="N13" s="4" t="s">
        <v>63</v>
      </c>
      <c r="O13" s="34"/>
    </row>
    <row r="14" spans="2:15" ht="16">
      <c r="B14" s="4" t="s">
        <v>64</v>
      </c>
      <c r="C14" s="28">
        <f>G14+K14+O14</f>
        <v>2800000</v>
      </c>
      <c r="F14" s="4" t="s">
        <v>64</v>
      </c>
      <c r="G14" s="68">
        <v>1000000</v>
      </c>
      <c r="J14" s="4" t="s">
        <v>64</v>
      </c>
      <c r="K14" s="60">
        <v>1000000</v>
      </c>
      <c r="N14" s="4" t="s">
        <v>64</v>
      </c>
      <c r="O14" s="60">
        <v>800000</v>
      </c>
    </row>
    <row r="15" spans="2:15" ht="16" thickBot="1">
      <c r="B15" s="9" t="s">
        <v>2</v>
      </c>
      <c r="C15" s="24"/>
      <c r="F15" s="9" t="s">
        <v>2</v>
      </c>
      <c r="G15" s="24"/>
      <c r="J15" s="9" t="s">
        <v>2</v>
      </c>
      <c r="K15" s="24"/>
      <c r="N15" s="9" t="s">
        <v>2</v>
      </c>
      <c r="O15" s="24"/>
    </row>
    <row r="16" spans="2:15">
      <c r="B16" s="7" t="s">
        <v>65</v>
      </c>
      <c r="C16" s="8">
        <v>1000</v>
      </c>
      <c r="F16" s="7" t="s">
        <v>65</v>
      </c>
      <c r="G16" s="8">
        <v>1000</v>
      </c>
      <c r="J16" s="7" t="s">
        <v>65</v>
      </c>
      <c r="K16" s="8">
        <v>1000</v>
      </c>
      <c r="N16" s="7" t="s">
        <v>65</v>
      </c>
      <c r="O16" s="8">
        <v>1000</v>
      </c>
    </row>
    <row r="17" spans="2:15" ht="32">
      <c r="B17" s="4" t="s">
        <v>66</v>
      </c>
      <c r="C17" s="35">
        <f>G17+K17+O17</f>
        <v>0</v>
      </c>
      <c r="F17" s="4" t="s">
        <v>66</v>
      </c>
      <c r="G17" s="34"/>
      <c r="J17" s="4" t="s">
        <v>66</v>
      </c>
      <c r="K17" s="34"/>
      <c r="N17" s="4" t="s">
        <v>66</v>
      </c>
      <c r="O17" s="34"/>
    </row>
    <row r="18" spans="2:15" ht="15" customHeight="1">
      <c r="B18" s="4" t="s">
        <v>67</v>
      </c>
      <c r="C18" s="28">
        <f>G18+K18+O18</f>
        <v>3000000</v>
      </c>
      <c r="F18" s="4" t="s">
        <v>67</v>
      </c>
      <c r="G18" s="68">
        <v>1000000</v>
      </c>
      <c r="J18" s="4" t="s">
        <v>67</v>
      </c>
      <c r="K18" s="60">
        <v>1000000</v>
      </c>
      <c r="N18" s="4" t="s">
        <v>67</v>
      </c>
      <c r="O18" s="60">
        <v>1000000</v>
      </c>
    </row>
    <row r="19" spans="2:15" ht="16" thickBot="1">
      <c r="B19" s="5" t="s">
        <v>3</v>
      </c>
      <c r="C19" s="23"/>
      <c r="F19" s="5" t="s">
        <v>3</v>
      </c>
      <c r="G19" s="23"/>
      <c r="J19" s="5" t="s">
        <v>3</v>
      </c>
      <c r="K19" s="23"/>
      <c r="N19" s="5" t="s">
        <v>3</v>
      </c>
      <c r="O19" s="23"/>
    </row>
    <row r="21" spans="2:15" ht="16" thickBot="1"/>
    <row r="22" spans="2:15" ht="32">
      <c r="B22" s="1" t="s">
        <v>68</v>
      </c>
      <c r="C22" s="21" t="s">
        <v>57</v>
      </c>
      <c r="F22" s="1" t="s">
        <v>68</v>
      </c>
      <c r="G22" s="21" t="s">
        <v>57</v>
      </c>
      <c r="J22" s="1" t="s">
        <v>68</v>
      </c>
      <c r="K22" s="21" t="s">
        <v>57</v>
      </c>
      <c r="N22" s="1" t="s">
        <v>68</v>
      </c>
      <c r="O22" s="21" t="s">
        <v>57</v>
      </c>
    </row>
    <row r="23" spans="2:15">
      <c r="B23" s="2" t="s">
        <v>69</v>
      </c>
      <c r="C23" s="3">
        <v>1000</v>
      </c>
      <c r="F23" s="2" t="s">
        <v>69</v>
      </c>
      <c r="G23" s="3">
        <v>1000</v>
      </c>
      <c r="J23" s="2" t="s">
        <v>69</v>
      </c>
      <c r="K23" s="3">
        <v>1000</v>
      </c>
      <c r="N23" s="2" t="s">
        <v>69</v>
      </c>
      <c r="O23" s="3">
        <v>1000</v>
      </c>
    </row>
    <row r="24" spans="2:15" ht="32">
      <c r="B24" s="4" t="s">
        <v>70</v>
      </c>
      <c r="C24" s="35">
        <f>G24+K24+O24</f>
        <v>0</v>
      </c>
      <c r="F24" s="4" t="s">
        <v>70</v>
      </c>
      <c r="G24" s="34"/>
      <c r="J24" s="4" t="s">
        <v>70</v>
      </c>
      <c r="K24" s="34"/>
      <c r="N24" s="4" t="s">
        <v>70</v>
      </c>
      <c r="O24" s="34"/>
    </row>
    <row r="25" spans="2:15" ht="16">
      <c r="B25" s="4" t="s">
        <v>71</v>
      </c>
      <c r="C25" s="28">
        <f>G25+K25+O25</f>
        <v>426190</v>
      </c>
      <c r="F25" s="4" t="s">
        <v>71</v>
      </c>
      <c r="G25" s="68">
        <v>83333</v>
      </c>
      <c r="J25" s="4" t="s">
        <v>71</v>
      </c>
      <c r="K25" s="60">
        <v>200000</v>
      </c>
      <c r="N25" s="4" t="s">
        <v>71</v>
      </c>
      <c r="O25" s="60">
        <v>142857</v>
      </c>
    </row>
    <row r="26" spans="2:15" ht="16" thickBot="1">
      <c r="B26" s="5" t="s">
        <v>4</v>
      </c>
      <c r="C26" s="23"/>
      <c r="F26" s="5" t="s">
        <v>4</v>
      </c>
      <c r="G26" s="23"/>
      <c r="J26" s="5" t="s">
        <v>4</v>
      </c>
      <c r="K26" s="23"/>
      <c r="N26" s="5" t="s">
        <v>4</v>
      </c>
      <c r="O26" s="23"/>
    </row>
    <row r="28" spans="2:15" ht="16" thickBot="1"/>
    <row r="29" spans="2:15" ht="32">
      <c r="B29" s="1" t="s">
        <v>72</v>
      </c>
      <c r="C29" s="21" t="s">
        <v>57</v>
      </c>
      <c r="F29" s="1" t="s">
        <v>72</v>
      </c>
      <c r="G29" s="21" t="s">
        <v>57</v>
      </c>
      <c r="J29" s="1" t="s">
        <v>72</v>
      </c>
      <c r="K29" s="21" t="s">
        <v>57</v>
      </c>
      <c r="N29" s="1" t="s">
        <v>72</v>
      </c>
      <c r="O29" s="21" t="s">
        <v>57</v>
      </c>
    </row>
    <row r="30" spans="2:15">
      <c r="B30" s="2" t="s">
        <v>73</v>
      </c>
      <c r="C30" s="3">
        <v>1000</v>
      </c>
      <c r="F30" s="2" t="s">
        <v>73</v>
      </c>
      <c r="G30" s="3">
        <v>1000</v>
      </c>
      <c r="J30" s="2" t="s">
        <v>73</v>
      </c>
      <c r="K30" s="3">
        <v>1000</v>
      </c>
      <c r="N30" s="2" t="s">
        <v>73</v>
      </c>
      <c r="O30" s="3">
        <v>1000</v>
      </c>
    </row>
    <row r="31" spans="2:15" ht="32">
      <c r="B31" s="4" t="s">
        <v>74</v>
      </c>
      <c r="C31" s="35">
        <f>G31+K31+O31</f>
        <v>0</v>
      </c>
      <c r="F31" s="4" t="s">
        <v>74</v>
      </c>
      <c r="G31" s="34"/>
      <c r="J31" s="4" t="s">
        <v>74</v>
      </c>
      <c r="K31" s="34"/>
      <c r="N31" s="4" t="s">
        <v>74</v>
      </c>
      <c r="O31" s="34"/>
    </row>
    <row r="32" spans="2:15" ht="15" customHeight="1">
      <c r="B32" s="4" t="s">
        <v>75</v>
      </c>
      <c r="C32" s="28">
        <f>G32+K32+O32</f>
        <v>47500</v>
      </c>
      <c r="F32" s="4" t="s">
        <v>75</v>
      </c>
      <c r="G32" s="68">
        <v>25000</v>
      </c>
      <c r="J32" s="4" t="s">
        <v>75</v>
      </c>
      <c r="K32" s="60">
        <v>12800</v>
      </c>
      <c r="N32" s="4" t="s">
        <v>75</v>
      </c>
      <c r="O32" s="60">
        <v>9700</v>
      </c>
    </row>
    <row r="33" spans="2:15" ht="16" thickBot="1">
      <c r="B33" s="5" t="s">
        <v>5</v>
      </c>
      <c r="C33" s="23"/>
      <c r="F33" s="5" t="s">
        <v>5</v>
      </c>
      <c r="G33" s="23"/>
      <c r="J33" s="5" t="s">
        <v>5</v>
      </c>
      <c r="K33" s="23"/>
      <c r="N33" s="5" t="s">
        <v>5</v>
      </c>
      <c r="O33" s="23"/>
    </row>
    <row r="34" spans="2:15">
      <c r="B34" s="7" t="s">
        <v>76</v>
      </c>
      <c r="C34" s="3">
        <v>1000</v>
      </c>
      <c r="F34" s="7" t="s">
        <v>76</v>
      </c>
      <c r="G34" s="3">
        <v>1000</v>
      </c>
      <c r="J34" s="7" t="s">
        <v>76</v>
      </c>
      <c r="K34" s="3">
        <v>1000</v>
      </c>
      <c r="N34" s="7" t="s">
        <v>76</v>
      </c>
      <c r="O34" s="3">
        <v>1000</v>
      </c>
    </row>
    <row r="35" spans="2:15" ht="32">
      <c r="B35" s="4" t="s">
        <v>77</v>
      </c>
      <c r="C35" s="35">
        <f>G35+K35+O35</f>
        <v>0</v>
      </c>
      <c r="F35" s="4" t="s">
        <v>77</v>
      </c>
      <c r="G35" s="34"/>
      <c r="J35" s="4" t="s">
        <v>77</v>
      </c>
      <c r="K35" s="34"/>
      <c r="N35" s="4" t="s">
        <v>77</v>
      </c>
      <c r="O35" s="34"/>
    </row>
    <row r="36" spans="2:15" ht="16">
      <c r="B36" s="4" t="s">
        <v>78</v>
      </c>
      <c r="C36" s="28">
        <f>G36+K36+O36</f>
        <v>3867</v>
      </c>
      <c r="F36" s="4" t="s">
        <v>78</v>
      </c>
      <c r="G36" s="68">
        <v>1449</v>
      </c>
      <c r="J36" s="4" t="s">
        <v>78</v>
      </c>
      <c r="K36" s="60">
        <v>1282</v>
      </c>
      <c r="N36" s="4" t="s">
        <v>78</v>
      </c>
      <c r="O36" s="60">
        <v>1136</v>
      </c>
    </row>
    <row r="37" spans="2:15" ht="16" thickBot="1">
      <c r="B37" s="5" t="s">
        <v>6</v>
      </c>
      <c r="C37" s="23"/>
      <c r="F37" s="5" t="s">
        <v>6</v>
      </c>
      <c r="G37" s="23"/>
      <c r="J37" s="5" t="s">
        <v>6</v>
      </c>
      <c r="K37" s="23"/>
      <c r="N37" s="5" t="s">
        <v>6</v>
      </c>
      <c r="O37" s="23"/>
    </row>
    <row r="39" spans="2:15" ht="16" thickBot="1"/>
    <row r="40" spans="2:15" ht="32">
      <c r="B40" s="1" t="s">
        <v>79</v>
      </c>
      <c r="C40" s="21" t="s">
        <v>57</v>
      </c>
      <c r="F40" s="1" t="s">
        <v>79</v>
      </c>
      <c r="G40" s="21" t="s">
        <v>57</v>
      </c>
      <c r="J40" s="1" t="s">
        <v>79</v>
      </c>
      <c r="K40" s="21" t="s">
        <v>57</v>
      </c>
      <c r="N40" s="1" t="s">
        <v>79</v>
      </c>
      <c r="O40" s="21" t="s">
        <v>57</v>
      </c>
    </row>
    <row r="41" spans="2:15">
      <c r="B41" s="2" t="s">
        <v>80</v>
      </c>
      <c r="C41" s="3">
        <v>1000</v>
      </c>
      <c r="F41" s="2" t="s">
        <v>80</v>
      </c>
      <c r="G41" s="3">
        <v>1000</v>
      </c>
      <c r="J41" s="2" t="s">
        <v>80</v>
      </c>
      <c r="K41" s="3">
        <v>1000</v>
      </c>
      <c r="N41" s="2" t="s">
        <v>80</v>
      </c>
      <c r="O41" s="3">
        <v>1000</v>
      </c>
    </row>
    <row r="42" spans="2:15" ht="32">
      <c r="B42" s="4" t="s">
        <v>81</v>
      </c>
      <c r="C42" s="35">
        <f>G42+K42+O42</f>
        <v>0</v>
      </c>
      <c r="F42" s="4" t="s">
        <v>81</v>
      </c>
      <c r="G42" s="34"/>
      <c r="J42" s="4" t="s">
        <v>81</v>
      </c>
      <c r="K42" s="34"/>
      <c r="N42" s="4" t="s">
        <v>81</v>
      </c>
      <c r="O42" s="34"/>
    </row>
    <row r="43" spans="2:15" ht="16">
      <c r="B43" s="4" t="s">
        <v>82</v>
      </c>
      <c r="C43" s="28">
        <f>G43+K43+O43</f>
        <v>11486631</v>
      </c>
      <c r="F43" s="4" t="s">
        <v>82</v>
      </c>
      <c r="G43" s="68">
        <v>4545455</v>
      </c>
      <c r="J43" s="4" t="s">
        <v>82</v>
      </c>
      <c r="K43" s="60">
        <v>4000000</v>
      </c>
      <c r="N43" s="4" t="s">
        <v>82</v>
      </c>
      <c r="O43" s="60">
        <v>2941176</v>
      </c>
    </row>
    <row r="44" spans="2:15" ht="16" thickBot="1">
      <c r="B44" s="5" t="s">
        <v>7</v>
      </c>
      <c r="C44" s="23"/>
      <c r="F44" s="5" t="s">
        <v>7</v>
      </c>
      <c r="G44" s="23"/>
      <c r="J44" s="5" t="s">
        <v>7</v>
      </c>
      <c r="K44" s="23"/>
      <c r="N44" s="5" t="s">
        <v>7</v>
      </c>
      <c r="O44" s="23"/>
    </row>
    <row r="45" spans="2:15">
      <c r="B45" s="7" t="s">
        <v>83</v>
      </c>
      <c r="C45" s="3">
        <v>1000</v>
      </c>
      <c r="F45" s="7" t="s">
        <v>83</v>
      </c>
      <c r="G45" s="3">
        <v>1000</v>
      </c>
      <c r="J45" s="7" t="s">
        <v>83</v>
      </c>
      <c r="K45" s="3">
        <v>1000</v>
      </c>
      <c r="N45" s="7" t="s">
        <v>83</v>
      </c>
      <c r="O45" s="3">
        <v>1000</v>
      </c>
    </row>
    <row r="46" spans="2:15" ht="32">
      <c r="B46" s="4" t="s">
        <v>84</v>
      </c>
      <c r="C46" s="34">
        <f>G46+K46+O46</f>
        <v>0</v>
      </c>
      <c r="F46" s="4" t="s">
        <v>84</v>
      </c>
      <c r="G46" s="34"/>
      <c r="J46" s="4" t="s">
        <v>84</v>
      </c>
      <c r="K46" s="34"/>
      <c r="N46" s="4" t="s">
        <v>84</v>
      </c>
      <c r="O46" s="34"/>
    </row>
    <row r="47" spans="2:15" ht="16">
      <c r="B47" s="4" t="s">
        <v>85</v>
      </c>
      <c r="C47" s="68">
        <f>G47+K47+O47</f>
        <v>7789558</v>
      </c>
      <c r="F47" s="4" t="s">
        <v>85</v>
      </c>
      <c r="G47" s="68">
        <v>4545455</v>
      </c>
      <c r="J47" s="4" t="s">
        <v>85</v>
      </c>
      <c r="K47" s="60">
        <v>680000</v>
      </c>
      <c r="N47" s="4" t="s">
        <v>85</v>
      </c>
      <c r="O47" s="60">
        <v>2564103</v>
      </c>
    </row>
    <row r="48" spans="2:15" ht="16" thickBot="1">
      <c r="B48" s="5" t="s">
        <v>8</v>
      </c>
      <c r="C48" s="23"/>
      <c r="F48" s="5" t="s">
        <v>8</v>
      </c>
      <c r="G48" s="23"/>
      <c r="J48" s="5" t="s">
        <v>8</v>
      </c>
      <c r="K48" s="23"/>
      <c r="N48" s="5" t="s">
        <v>8</v>
      </c>
      <c r="O48" s="23"/>
    </row>
    <row r="50" spans="2:15" ht="16" thickBot="1"/>
    <row r="51" spans="2:15" ht="32">
      <c r="B51" s="1" t="s">
        <v>86</v>
      </c>
      <c r="C51" s="21" t="s">
        <v>57</v>
      </c>
      <c r="F51" s="1" t="s">
        <v>86</v>
      </c>
      <c r="G51" s="21" t="s">
        <v>57</v>
      </c>
      <c r="J51" s="1" t="s">
        <v>86</v>
      </c>
      <c r="K51" s="21" t="s">
        <v>57</v>
      </c>
      <c r="N51" s="1" t="s">
        <v>86</v>
      </c>
      <c r="O51" s="21" t="s">
        <v>57</v>
      </c>
    </row>
    <row r="52" spans="2:15">
      <c r="B52" s="2" t="s">
        <v>87</v>
      </c>
      <c r="C52" s="3">
        <v>1000</v>
      </c>
      <c r="F52" s="2" t="s">
        <v>87</v>
      </c>
      <c r="G52" s="3">
        <v>1000</v>
      </c>
      <c r="J52" s="2" t="s">
        <v>87</v>
      </c>
      <c r="K52" s="3">
        <v>1000</v>
      </c>
      <c r="N52" s="2" t="s">
        <v>87</v>
      </c>
      <c r="O52" s="3">
        <v>1000</v>
      </c>
    </row>
    <row r="53" spans="2:15" ht="32">
      <c r="B53" s="4" t="s">
        <v>88</v>
      </c>
      <c r="C53" s="34">
        <f>G53+K53+O53</f>
        <v>0</v>
      </c>
      <c r="F53" s="4" t="s">
        <v>88</v>
      </c>
      <c r="G53" s="34"/>
      <c r="J53" s="4" t="s">
        <v>88</v>
      </c>
      <c r="K53" s="34"/>
      <c r="N53" s="4" t="s">
        <v>88</v>
      </c>
      <c r="O53" s="34"/>
    </row>
    <row r="54" spans="2:15" ht="16">
      <c r="B54" s="4" t="s">
        <v>89</v>
      </c>
      <c r="C54" s="68">
        <f>G54+K54+O54</f>
        <v>2333</v>
      </c>
      <c r="F54" s="4" t="s">
        <v>89</v>
      </c>
      <c r="G54" s="68">
        <v>667</v>
      </c>
      <c r="J54" s="4" t="s">
        <v>89</v>
      </c>
      <c r="K54" s="60">
        <v>733</v>
      </c>
      <c r="N54" s="4" t="s">
        <v>89</v>
      </c>
      <c r="O54" s="60">
        <v>933</v>
      </c>
    </row>
    <row r="55" spans="2:15" ht="16" thickBot="1">
      <c r="B55" s="5" t="s">
        <v>9</v>
      </c>
      <c r="C55" s="23"/>
      <c r="F55" s="5" t="s">
        <v>9</v>
      </c>
      <c r="G55" s="23"/>
      <c r="J55" s="5" t="s">
        <v>9</v>
      </c>
      <c r="K55" s="23"/>
      <c r="N55" s="5" t="s">
        <v>9</v>
      </c>
      <c r="O55" s="23"/>
    </row>
    <row r="56" spans="2:15" ht="16" thickBot="1"/>
    <row r="57" spans="2:15" ht="32">
      <c r="B57" s="1" t="s">
        <v>90</v>
      </c>
      <c r="C57" s="21" t="s">
        <v>57</v>
      </c>
      <c r="F57" s="1" t="s">
        <v>90</v>
      </c>
      <c r="G57" s="21" t="s">
        <v>57</v>
      </c>
      <c r="J57" s="1" t="s">
        <v>90</v>
      </c>
      <c r="K57" s="21" t="s">
        <v>57</v>
      </c>
      <c r="N57" s="1" t="s">
        <v>90</v>
      </c>
      <c r="O57" s="21" t="s">
        <v>57</v>
      </c>
    </row>
    <row r="58" spans="2:15">
      <c r="B58" s="2" t="s">
        <v>91</v>
      </c>
      <c r="C58" s="3">
        <v>1000</v>
      </c>
      <c r="F58" s="2" t="s">
        <v>91</v>
      </c>
      <c r="G58" s="3">
        <v>1000</v>
      </c>
      <c r="J58" s="2" t="s">
        <v>91</v>
      </c>
      <c r="K58" s="3">
        <v>1000</v>
      </c>
      <c r="N58" s="2" t="s">
        <v>91</v>
      </c>
      <c r="O58" s="3">
        <v>1000</v>
      </c>
    </row>
    <row r="59" spans="2:15" ht="32">
      <c r="B59" s="4" t="s">
        <v>92</v>
      </c>
      <c r="C59" s="34">
        <f>G59+K59+O59</f>
        <v>0</v>
      </c>
      <c r="F59" s="4" t="s">
        <v>92</v>
      </c>
      <c r="G59" s="34"/>
      <c r="J59" s="4" t="s">
        <v>92</v>
      </c>
      <c r="K59" s="34"/>
      <c r="N59" s="4" t="s">
        <v>92</v>
      </c>
      <c r="O59" s="34"/>
    </row>
    <row r="60" spans="2:15" ht="16">
      <c r="B60" s="4" t="s">
        <v>93</v>
      </c>
      <c r="C60" s="72">
        <f>G60+K60+O60</f>
        <v>399</v>
      </c>
      <c r="F60" s="4" t="s">
        <v>93</v>
      </c>
      <c r="G60" s="50">
        <v>133</v>
      </c>
      <c r="J60" s="4" t="s">
        <v>93</v>
      </c>
      <c r="K60" s="50">
        <v>133</v>
      </c>
      <c r="N60" s="4" t="s">
        <v>93</v>
      </c>
      <c r="O60" s="50">
        <v>133</v>
      </c>
    </row>
    <row r="61" spans="2:15" ht="16" thickBot="1">
      <c r="B61" s="5" t="s">
        <v>10</v>
      </c>
      <c r="C61" s="23"/>
      <c r="F61" s="5" t="s">
        <v>10</v>
      </c>
      <c r="G61" s="23"/>
      <c r="J61" s="5" t="s">
        <v>10</v>
      </c>
      <c r="K61" s="23"/>
      <c r="N61" s="5" t="s">
        <v>10</v>
      </c>
      <c r="O61" s="23"/>
    </row>
    <row r="63" spans="2:15" ht="16" thickBot="1"/>
    <row r="64" spans="2:15" ht="32">
      <c r="B64" s="1" t="s">
        <v>94</v>
      </c>
      <c r="C64" s="21" t="s">
        <v>57</v>
      </c>
      <c r="F64" s="1" t="s">
        <v>94</v>
      </c>
      <c r="G64" s="21" t="s">
        <v>57</v>
      </c>
      <c r="J64" s="1" t="s">
        <v>94</v>
      </c>
      <c r="K64" s="21" t="s">
        <v>57</v>
      </c>
      <c r="N64" s="1" t="s">
        <v>94</v>
      </c>
      <c r="O64" s="21" t="s">
        <v>57</v>
      </c>
    </row>
    <row r="65" spans="2:21">
      <c r="B65" s="2" t="s">
        <v>95</v>
      </c>
      <c r="C65" s="3">
        <v>1000</v>
      </c>
      <c r="F65" s="2" t="s">
        <v>95</v>
      </c>
      <c r="G65" s="3">
        <v>1000</v>
      </c>
      <c r="J65" s="2" t="s">
        <v>95</v>
      </c>
      <c r="K65" s="3">
        <v>1000</v>
      </c>
      <c r="N65" s="2" t="s">
        <v>95</v>
      </c>
      <c r="O65" s="3">
        <v>1000</v>
      </c>
    </row>
    <row r="66" spans="2:21" ht="32">
      <c r="B66" s="4" t="s">
        <v>96</v>
      </c>
      <c r="C66" s="35">
        <f>G66+K66+O66</f>
        <v>0</v>
      </c>
      <c r="F66" s="4" t="s">
        <v>96</v>
      </c>
      <c r="G66" s="34"/>
      <c r="J66" s="4" t="s">
        <v>96</v>
      </c>
      <c r="K66" s="34"/>
      <c r="N66" s="4" t="s">
        <v>96</v>
      </c>
      <c r="O66" s="34"/>
    </row>
    <row r="67" spans="2:21" ht="15" customHeight="1">
      <c r="B67" s="4" t="s">
        <v>98</v>
      </c>
      <c r="C67" s="28">
        <f>G67+K67+O67</f>
        <v>200000</v>
      </c>
      <c r="F67" s="4" t="s">
        <v>98</v>
      </c>
      <c r="G67" s="68">
        <v>50000</v>
      </c>
      <c r="J67" s="4" t="s">
        <v>98</v>
      </c>
      <c r="K67" s="60">
        <v>100000</v>
      </c>
      <c r="N67" s="4" t="s">
        <v>98</v>
      </c>
      <c r="O67" s="60">
        <v>50000</v>
      </c>
    </row>
    <row r="68" spans="2:21" ht="16" thickBot="1">
      <c r="B68" s="5" t="s">
        <v>11</v>
      </c>
      <c r="C68" s="23"/>
      <c r="F68" s="5" t="s">
        <v>11</v>
      </c>
      <c r="G68" s="23"/>
      <c r="J68" s="5" t="s">
        <v>11</v>
      </c>
      <c r="K68" s="23"/>
      <c r="N68" s="5" t="s">
        <v>11</v>
      </c>
      <c r="O68" s="23"/>
    </row>
    <row r="70" spans="2:21" ht="16" thickBot="1"/>
    <row r="71" spans="2:21" ht="32">
      <c r="B71" s="1" t="s">
        <v>99</v>
      </c>
      <c r="C71" s="21" t="s">
        <v>57</v>
      </c>
      <c r="F71" s="1" t="s">
        <v>99</v>
      </c>
      <c r="G71" s="21" t="s">
        <v>57</v>
      </c>
      <c r="J71" s="1" t="s">
        <v>99</v>
      </c>
      <c r="K71" s="21" t="s">
        <v>57</v>
      </c>
      <c r="N71" s="1" t="s">
        <v>99</v>
      </c>
      <c r="O71" s="21" t="s">
        <v>57</v>
      </c>
    </row>
    <row r="72" spans="2:21">
      <c r="B72" s="2" t="s">
        <v>100</v>
      </c>
      <c r="C72" s="3">
        <v>1000</v>
      </c>
      <c r="F72" s="2" t="s">
        <v>100</v>
      </c>
      <c r="G72" s="3">
        <v>1000</v>
      </c>
      <c r="J72" s="2" t="s">
        <v>100</v>
      </c>
      <c r="K72" s="3">
        <v>1000</v>
      </c>
      <c r="N72" s="2" t="s">
        <v>100</v>
      </c>
      <c r="O72" s="3">
        <v>1000</v>
      </c>
    </row>
    <row r="73" spans="2:21" ht="32">
      <c r="B73" s="4" t="s">
        <v>101</v>
      </c>
      <c r="C73" s="34">
        <f>G73+K73+O73</f>
        <v>0</v>
      </c>
      <c r="F73" s="4" t="s">
        <v>101</v>
      </c>
      <c r="G73" s="34"/>
      <c r="J73" s="4" t="s">
        <v>101</v>
      </c>
      <c r="K73" s="34"/>
      <c r="N73" s="4" t="s">
        <v>101</v>
      </c>
      <c r="O73" s="34"/>
    </row>
    <row r="74" spans="2:21" ht="16">
      <c r="B74" s="4" t="s">
        <v>102</v>
      </c>
      <c r="C74" s="68">
        <f>G74+K74+O74</f>
        <v>999999</v>
      </c>
      <c r="F74" s="4" t="s">
        <v>102</v>
      </c>
      <c r="G74" s="68">
        <v>333333</v>
      </c>
      <c r="J74" s="4" t="s">
        <v>102</v>
      </c>
      <c r="K74" s="68">
        <v>333333</v>
      </c>
      <c r="N74" s="4" t="s">
        <v>102</v>
      </c>
      <c r="O74" s="60">
        <v>333333</v>
      </c>
    </row>
    <row r="75" spans="2:21" ht="16" thickBot="1">
      <c r="B75" s="5" t="s">
        <v>12</v>
      </c>
      <c r="C75" s="23"/>
      <c r="F75" s="5" t="s">
        <v>12</v>
      </c>
      <c r="G75" s="23"/>
      <c r="J75" s="5" t="s">
        <v>12</v>
      </c>
      <c r="K75" s="23"/>
      <c r="N75" s="5" t="s">
        <v>12</v>
      </c>
      <c r="O75" s="23"/>
    </row>
    <row r="77" spans="2:21" ht="16" thickBot="1"/>
    <row r="78" spans="2:21" ht="32">
      <c r="B78" s="1" t="s">
        <v>103</v>
      </c>
      <c r="C78" s="21" t="s">
        <v>57</v>
      </c>
      <c r="F78" s="1" t="s">
        <v>103</v>
      </c>
      <c r="G78" s="21" t="s">
        <v>57</v>
      </c>
      <c r="J78" s="1" t="s">
        <v>103</v>
      </c>
      <c r="K78" s="21" t="s">
        <v>57</v>
      </c>
      <c r="N78" s="1" t="s">
        <v>103</v>
      </c>
      <c r="O78" s="21" t="s">
        <v>57</v>
      </c>
      <c r="U78" s="20"/>
    </row>
    <row r="79" spans="2:21">
      <c r="B79" s="2" t="s">
        <v>104</v>
      </c>
      <c r="C79" s="3">
        <v>1000</v>
      </c>
      <c r="F79" s="2" t="s">
        <v>104</v>
      </c>
      <c r="G79" s="3">
        <v>1000</v>
      </c>
      <c r="J79" s="2" t="s">
        <v>104</v>
      </c>
      <c r="K79" s="3">
        <v>1000</v>
      </c>
      <c r="N79" s="2" t="s">
        <v>104</v>
      </c>
      <c r="O79" s="3">
        <v>1000</v>
      </c>
    </row>
    <row r="80" spans="2:21" ht="32">
      <c r="B80" s="4" t="s">
        <v>105</v>
      </c>
      <c r="C80" s="34">
        <f>G80+K80+O80</f>
        <v>0</v>
      </c>
      <c r="F80" s="4" t="s">
        <v>105</v>
      </c>
      <c r="G80" s="34"/>
      <c r="J80" s="4" t="s">
        <v>105</v>
      </c>
      <c r="K80" s="34"/>
      <c r="N80" s="4" t="s">
        <v>105</v>
      </c>
      <c r="O80" s="34"/>
    </row>
    <row r="81" spans="2:15" ht="16">
      <c r="B81" s="4" t="s">
        <v>106</v>
      </c>
      <c r="C81" s="68">
        <f>G81+K81+O81</f>
        <v>300000</v>
      </c>
      <c r="F81" s="4" t="s">
        <v>106</v>
      </c>
      <c r="G81" s="68">
        <v>100000</v>
      </c>
      <c r="J81" s="4" t="s">
        <v>106</v>
      </c>
      <c r="K81" s="68">
        <v>100000</v>
      </c>
      <c r="N81" s="4" t="s">
        <v>106</v>
      </c>
      <c r="O81" s="60">
        <v>100000</v>
      </c>
    </row>
    <row r="82" spans="2:15" ht="16" thickBot="1">
      <c r="B82" s="5" t="s">
        <v>13</v>
      </c>
      <c r="C82" s="23"/>
      <c r="F82" s="5" t="s">
        <v>13</v>
      </c>
      <c r="G82" s="23"/>
      <c r="J82" s="5" t="s">
        <v>13</v>
      </c>
      <c r="K82" s="23"/>
      <c r="N82" s="5" t="s">
        <v>13</v>
      </c>
      <c r="O82" s="23"/>
    </row>
  </sheetData>
  <sheetProtection algorithmName="SHA-512" hashValue="Lcp7lL5VEgSpCgv/PoPpkT22NMJKaNJxqAuK5P2zQS6GYL0HXqt+V/wuefIUIBQK8qtjqaXWmgPEH9Gx1qBBSg==" saltValue="82wiAR5S9FA06n8FKsyvWw==" spinCount="100000" sheet="1" selectLockedCells="1"/>
  <conditionalFormatting sqref="C6">
    <cfRule type="cellIs" dxfId="276" priority="88" operator="greaterThanOrEqual">
      <formula>C7</formula>
    </cfRule>
  </conditionalFormatting>
  <conditionalFormatting sqref="C13">
    <cfRule type="cellIs" dxfId="275" priority="51" operator="greaterThanOrEqual">
      <formula>C14</formula>
    </cfRule>
  </conditionalFormatting>
  <conditionalFormatting sqref="C17">
    <cfRule type="cellIs" dxfId="274" priority="50" operator="greaterThanOrEqual">
      <formula>C18</formula>
    </cfRule>
  </conditionalFormatting>
  <conditionalFormatting sqref="C24">
    <cfRule type="cellIs" dxfId="273" priority="49" operator="greaterThanOrEqual">
      <formula>C25</formula>
    </cfRule>
  </conditionalFormatting>
  <conditionalFormatting sqref="C31">
    <cfRule type="cellIs" dxfId="272" priority="47" operator="greaterThanOrEqual">
      <formula>C32</formula>
    </cfRule>
  </conditionalFormatting>
  <conditionalFormatting sqref="C35">
    <cfRule type="cellIs" dxfId="271" priority="46" operator="greaterThanOrEqual">
      <formula>C36</formula>
    </cfRule>
  </conditionalFormatting>
  <conditionalFormatting sqref="C42">
    <cfRule type="cellIs" dxfId="270" priority="44" operator="greaterThanOrEqual">
      <formula>C43</formula>
    </cfRule>
  </conditionalFormatting>
  <conditionalFormatting sqref="C46">
    <cfRule type="cellIs" dxfId="269" priority="8" operator="greaterThanOrEqual">
      <formula>C47</formula>
    </cfRule>
  </conditionalFormatting>
  <conditionalFormatting sqref="C53">
    <cfRule type="cellIs" dxfId="268" priority="7" operator="greaterThanOrEqual">
      <formula>C54</formula>
    </cfRule>
  </conditionalFormatting>
  <conditionalFormatting sqref="C59">
    <cfRule type="cellIs" dxfId="267" priority="1" operator="greaterThanOrEqual">
      <formula>C60</formula>
    </cfRule>
  </conditionalFormatting>
  <conditionalFormatting sqref="C66">
    <cfRule type="cellIs" dxfId="266" priority="41" operator="greaterThanOrEqual">
      <formula>C67</formula>
    </cfRule>
  </conditionalFormatting>
  <conditionalFormatting sqref="C73">
    <cfRule type="cellIs" dxfId="265" priority="6" operator="greaterThanOrEqual">
      <formula>C74</formula>
    </cfRule>
  </conditionalFormatting>
  <conditionalFormatting sqref="C80">
    <cfRule type="cellIs" dxfId="264" priority="5" operator="greaterThanOrEqual">
      <formula>C81</formula>
    </cfRule>
  </conditionalFormatting>
  <conditionalFormatting sqref="G6">
    <cfRule type="cellIs" dxfId="263" priority="139" operator="greaterThanOrEqual">
      <formula>G7</formula>
    </cfRule>
  </conditionalFormatting>
  <conditionalFormatting sqref="G13">
    <cfRule type="cellIs" dxfId="262" priority="133" operator="greaterThanOrEqual">
      <formula>G14</formula>
    </cfRule>
  </conditionalFormatting>
  <conditionalFormatting sqref="G17">
    <cfRule type="cellIs" dxfId="261" priority="132" operator="greaterThanOrEqual">
      <formula>G18</formula>
    </cfRule>
  </conditionalFormatting>
  <conditionalFormatting sqref="G24">
    <cfRule type="cellIs" dxfId="260" priority="131" operator="greaterThanOrEqual">
      <formula>G25</formula>
    </cfRule>
  </conditionalFormatting>
  <conditionalFormatting sqref="G31">
    <cfRule type="cellIs" dxfId="259" priority="130" operator="greaterThanOrEqual">
      <formula>G32</formula>
    </cfRule>
  </conditionalFormatting>
  <conditionalFormatting sqref="G35">
    <cfRule type="cellIs" dxfId="258" priority="129" operator="greaterThanOrEqual">
      <formula>G36</formula>
    </cfRule>
  </conditionalFormatting>
  <conditionalFormatting sqref="G42">
    <cfRule type="cellIs" dxfId="257" priority="127" operator="greaterThanOrEqual">
      <formula>G43</formula>
    </cfRule>
  </conditionalFormatting>
  <conditionalFormatting sqref="G46">
    <cfRule type="cellIs" dxfId="256" priority="20" operator="greaterThanOrEqual">
      <formula>G47</formula>
    </cfRule>
  </conditionalFormatting>
  <conditionalFormatting sqref="G53">
    <cfRule type="cellIs" dxfId="255" priority="19" operator="greaterThanOrEqual">
      <formula>G54</formula>
    </cfRule>
  </conditionalFormatting>
  <conditionalFormatting sqref="G59">
    <cfRule type="cellIs" dxfId="254" priority="4" operator="greaterThanOrEqual">
      <formula>G60</formula>
    </cfRule>
  </conditionalFormatting>
  <conditionalFormatting sqref="G66">
    <cfRule type="cellIs" dxfId="253" priority="101" operator="greaterThanOrEqual">
      <formula>G67</formula>
    </cfRule>
  </conditionalFormatting>
  <conditionalFormatting sqref="G73">
    <cfRule type="cellIs" dxfId="252" priority="18" operator="greaterThanOrEqual">
      <formula>G74</formula>
    </cfRule>
  </conditionalFormatting>
  <conditionalFormatting sqref="G80">
    <cfRule type="cellIs" dxfId="251" priority="17" operator="greaterThanOrEqual">
      <formula>G81</formula>
    </cfRule>
  </conditionalFormatting>
  <conditionalFormatting sqref="K6">
    <cfRule type="cellIs" dxfId="250" priority="36" operator="greaterThanOrEqual">
      <formula>K7</formula>
    </cfRule>
  </conditionalFormatting>
  <conditionalFormatting sqref="K13">
    <cfRule type="cellIs" dxfId="249" priority="35" operator="greaterThanOrEqual">
      <formula>K14</formula>
    </cfRule>
  </conditionalFormatting>
  <conditionalFormatting sqref="K17">
    <cfRule type="cellIs" dxfId="248" priority="34" operator="greaterThanOrEqual">
      <formula>K18</formula>
    </cfRule>
  </conditionalFormatting>
  <conditionalFormatting sqref="K24">
    <cfRule type="cellIs" dxfId="247" priority="33" operator="greaterThanOrEqual">
      <formula>K25</formula>
    </cfRule>
  </conditionalFormatting>
  <conditionalFormatting sqref="K31">
    <cfRule type="cellIs" dxfId="246" priority="32" operator="greaterThanOrEqual">
      <formula>K32</formula>
    </cfRule>
  </conditionalFormatting>
  <conditionalFormatting sqref="K35">
    <cfRule type="cellIs" dxfId="245" priority="31" operator="greaterThanOrEqual">
      <formula>K36</formula>
    </cfRule>
  </conditionalFormatting>
  <conditionalFormatting sqref="K42">
    <cfRule type="cellIs" dxfId="244" priority="30" operator="greaterThanOrEqual">
      <formula>K43</formula>
    </cfRule>
  </conditionalFormatting>
  <conditionalFormatting sqref="K46">
    <cfRule type="cellIs" dxfId="243" priority="16" operator="greaterThanOrEqual">
      <formula>K47</formula>
    </cfRule>
  </conditionalFormatting>
  <conditionalFormatting sqref="K53">
    <cfRule type="cellIs" dxfId="242" priority="14" operator="greaterThanOrEqual">
      <formula>K54</formula>
    </cfRule>
  </conditionalFormatting>
  <conditionalFormatting sqref="K59">
    <cfRule type="cellIs" dxfId="241" priority="3" operator="greaterThanOrEqual">
      <formula>K60</formula>
    </cfRule>
  </conditionalFormatting>
  <conditionalFormatting sqref="K66">
    <cfRule type="cellIs" dxfId="240" priority="29" operator="greaterThanOrEqual">
      <formula>K67</formula>
    </cfRule>
  </conditionalFormatting>
  <conditionalFormatting sqref="K73">
    <cfRule type="cellIs" dxfId="239" priority="12" operator="greaterThanOrEqual">
      <formula>K74</formula>
    </cfRule>
  </conditionalFormatting>
  <conditionalFormatting sqref="K80">
    <cfRule type="cellIs" dxfId="238" priority="10" operator="greaterThanOrEqual">
      <formula>K81</formula>
    </cfRule>
  </conditionalFormatting>
  <conditionalFormatting sqref="O13">
    <cfRule type="cellIs" dxfId="237" priority="27" operator="greaterThanOrEqual">
      <formula>O14</formula>
    </cfRule>
  </conditionalFormatting>
  <conditionalFormatting sqref="O17">
    <cfRule type="cellIs" dxfId="236" priority="26" operator="greaterThanOrEqual">
      <formula>O18</formula>
    </cfRule>
  </conditionalFormatting>
  <conditionalFormatting sqref="O24">
    <cfRule type="cellIs" dxfId="235" priority="25" operator="greaterThanOrEqual">
      <formula>O25</formula>
    </cfRule>
  </conditionalFormatting>
  <conditionalFormatting sqref="O31">
    <cfRule type="cellIs" dxfId="234" priority="24" operator="greaterThanOrEqual">
      <formula>O32</formula>
    </cfRule>
  </conditionalFormatting>
  <conditionalFormatting sqref="O35">
    <cfRule type="cellIs" dxfId="233" priority="23" operator="greaterThanOrEqual">
      <formula>O36</formula>
    </cfRule>
  </conditionalFormatting>
  <conditionalFormatting sqref="O42">
    <cfRule type="cellIs" dxfId="232" priority="22" operator="greaterThanOrEqual">
      <formula>O43</formula>
    </cfRule>
  </conditionalFormatting>
  <conditionalFormatting sqref="O46">
    <cfRule type="cellIs" dxfId="231" priority="15" operator="greaterThanOrEqual">
      <formula>O47</formula>
    </cfRule>
  </conditionalFormatting>
  <conditionalFormatting sqref="O53">
    <cfRule type="cellIs" dxfId="230" priority="13" operator="greaterThanOrEqual">
      <formula>O54</formula>
    </cfRule>
  </conditionalFormatting>
  <conditionalFormatting sqref="O59">
    <cfRule type="cellIs" dxfId="229" priority="2" operator="greaterThanOrEqual">
      <formula>O60</formula>
    </cfRule>
  </conditionalFormatting>
  <conditionalFormatting sqref="O66">
    <cfRule type="cellIs" dxfId="228" priority="21" operator="greaterThanOrEqual">
      <formula>O67</formula>
    </cfRule>
  </conditionalFormatting>
  <conditionalFormatting sqref="O73">
    <cfRule type="cellIs" dxfId="227" priority="11" operator="greaterThanOrEqual">
      <formula>O74</formula>
    </cfRule>
  </conditionalFormatting>
  <conditionalFormatting sqref="O80">
    <cfRule type="cellIs" dxfId="226" priority="9" operator="greaterThanOrEqual">
      <formula>O81</formula>
    </cfRule>
  </conditionalFormatting>
  <pageMargins left="0.7" right="0.7" top="0.75" bottom="0.75" header="0.3" footer="0.3"/>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6B97-FA79-487C-8A91-881B0A743B25}">
  <sheetPr codeName="Sheet8"/>
  <dimension ref="B1:W83"/>
  <sheetViews>
    <sheetView topLeftCell="A22" zoomScale="42" zoomScaleNormal="69" zoomScaleSheetLayoutView="100" workbookViewId="0">
      <selection activeCell="M81" activeCellId="51" sqref="Q42 Q46 Q53 Q60 Q67 Q74 Q81 F6 F13 F17 F24 F31 F35 F42 F46 F53 F60 I60 I53 I46 I42 I35 I31 I24 I17 I13 I6 M6 M13 M17 M24 M31 M35 M42 M46 M53 M60 Q35 Q31 Q24 Q17 Q13 Q6 F67 F74 F81 I81 I74 I67 M67 M74 M81"/>
    </sheetView>
  </sheetViews>
  <sheetFormatPr baseColWidth="10" defaultColWidth="9.1640625" defaultRowHeight="15"/>
  <cols>
    <col min="2" max="2" width="49.1640625" customWidth="1"/>
    <col min="3" max="3" width="18.5" customWidth="1"/>
    <col min="5" max="5" width="49.1640625" customWidth="1"/>
    <col min="6" max="6" width="18.5" customWidth="1"/>
    <col min="7" max="7" width="18.83203125" customWidth="1"/>
    <col min="8" max="8" width="49.1640625" customWidth="1"/>
    <col min="9" max="9" width="18.5" customWidth="1"/>
    <col min="12" max="12" width="49.1640625" customWidth="1"/>
    <col min="13" max="13" width="18.5" customWidth="1"/>
    <col min="16" max="16" width="49.1640625" customWidth="1"/>
    <col min="17" max="17" width="18.5" customWidth="1"/>
  </cols>
  <sheetData>
    <row r="1" spans="2:17">
      <c r="B1" s="6" t="s">
        <v>112</v>
      </c>
    </row>
    <row r="2" spans="2:17">
      <c r="G2" s="29"/>
    </row>
    <row r="3" spans="2:17" ht="16" thickBot="1">
      <c r="B3" s="29" t="s">
        <v>50</v>
      </c>
      <c r="C3" s="29"/>
      <c r="E3" s="29" t="s">
        <v>51</v>
      </c>
      <c r="H3" s="29" t="s">
        <v>52</v>
      </c>
      <c r="L3" s="29" t="s">
        <v>53</v>
      </c>
      <c r="P3" s="29" t="s">
        <v>54</v>
      </c>
    </row>
    <row r="4" spans="2:17" ht="32">
      <c r="B4" s="1" t="s">
        <v>56</v>
      </c>
      <c r="C4" s="21" t="s">
        <v>57</v>
      </c>
      <c r="E4" s="1" t="s">
        <v>56</v>
      </c>
      <c r="F4" s="21" t="s">
        <v>57</v>
      </c>
      <c r="H4" s="1" t="s">
        <v>56</v>
      </c>
      <c r="I4" s="21" t="s">
        <v>57</v>
      </c>
      <c r="L4" s="1" t="s">
        <v>56</v>
      </c>
      <c r="M4" s="21" t="s">
        <v>57</v>
      </c>
      <c r="P4" s="1" t="s">
        <v>56</v>
      </c>
      <c r="Q4" s="21" t="s">
        <v>57</v>
      </c>
    </row>
    <row r="5" spans="2:17">
      <c r="B5" s="2" t="s">
        <v>58</v>
      </c>
      <c r="C5" s="3">
        <v>1000</v>
      </c>
      <c r="E5" s="2" t="s">
        <v>58</v>
      </c>
      <c r="F5" s="3">
        <v>1000</v>
      </c>
      <c r="H5" s="2" t="s">
        <v>58</v>
      </c>
      <c r="I5" s="3">
        <v>1000</v>
      </c>
      <c r="L5" s="2" t="s">
        <v>58</v>
      </c>
      <c r="M5" s="3">
        <v>1000</v>
      </c>
      <c r="P5" s="2" t="s">
        <v>58</v>
      </c>
      <c r="Q5" s="3">
        <v>1000</v>
      </c>
    </row>
    <row r="6" spans="2:17" ht="32">
      <c r="B6" s="4" t="s">
        <v>59</v>
      </c>
      <c r="C6" s="35">
        <f>I6+M6+Q6+F6</f>
        <v>0</v>
      </c>
      <c r="E6" s="4" t="s">
        <v>59</v>
      </c>
      <c r="F6" s="34"/>
      <c r="H6" s="4" t="s">
        <v>59</v>
      </c>
      <c r="I6" s="34"/>
      <c r="L6" s="4" t="s">
        <v>59</v>
      </c>
      <c r="M6" s="34"/>
      <c r="P6" s="4" t="s">
        <v>59</v>
      </c>
      <c r="Q6" s="34"/>
    </row>
    <row r="7" spans="2:17" ht="16">
      <c r="B7" s="4" t="s">
        <v>60</v>
      </c>
      <c r="C7" s="28">
        <f>I7+M7+Q7+F7</f>
        <v>292</v>
      </c>
      <c r="E7" s="4" t="s">
        <v>60</v>
      </c>
      <c r="F7" s="60">
        <v>70</v>
      </c>
      <c r="H7" s="4" t="s">
        <v>60</v>
      </c>
      <c r="I7" s="60">
        <v>74</v>
      </c>
      <c r="L7" s="4" t="s">
        <v>60</v>
      </c>
      <c r="M7" s="50">
        <v>74</v>
      </c>
      <c r="P7" s="4" t="s">
        <v>60</v>
      </c>
      <c r="Q7" s="48">
        <v>74</v>
      </c>
    </row>
    <row r="8" spans="2:17" ht="16" thickBot="1">
      <c r="B8" s="5" t="s">
        <v>1</v>
      </c>
      <c r="C8" s="23"/>
      <c r="E8" s="5" t="s">
        <v>1</v>
      </c>
      <c r="F8" s="23"/>
      <c r="H8" s="5" t="s">
        <v>1</v>
      </c>
      <c r="I8" s="23"/>
      <c r="L8" s="5" t="s">
        <v>1</v>
      </c>
      <c r="M8" s="23"/>
      <c r="P8" s="5" t="s">
        <v>1</v>
      </c>
      <c r="Q8" s="23"/>
    </row>
    <row r="10" spans="2:17" ht="16" thickBot="1"/>
    <row r="11" spans="2:17" ht="32">
      <c r="B11" s="1" t="s">
        <v>61</v>
      </c>
      <c r="C11" s="21" t="s">
        <v>57</v>
      </c>
      <c r="E11" s="1" t="s">
        <v>61</v>
      </c>
      <c r="F11" s="21" t="s">
        <v>57</v>
      </c>
      <c r="H11" s="1" t="s">
        <v>61</v>
      </c>
      <c r="I11" s="21" t="s">
        <v>57</v>
      </c>
      <c r="L11" s="1" t="s">
        <v>61</v>
      </c>
      <c r="M11" s="21" t="s">
        <v>57</v>
      </c>
      <c r="P11" s="1" t="s">
        <v>61</v>
      </c>
      <c r="Q11" s="21" t="s">
        <v>57</v>
      </c>
    </row>
    <row r="12" spans="2:17">
      <c r="B12" s="2" t="s">
        <v>62</v>
      </c>
      <c r="C12" s="3">
        <v>1000</v>
      </c>
      <c r="E12" s="2" t="s">
        <v>62</v>
      </c>
      <c r="F12" s="3">
        <v>1000</v>
      </c>
      <c r="H12" s="2" t="s">
        <v>62</v>
      </c>
      <c r="I12" s="3">
        <v>1000</v>
      </c>
      <c r="L12" s="2" t="s">
        <v>62</v>
      </c>
      <c r="M12" s="3">
        <v>1000</v>
      </c>
      <c r="P12" s="2" t="s">
        <v>62</v>
      </c>
      <c r="Q12" s="3">
        <v>1000</v>
      </c>
    </row>
    <row r="13" spans="2:17" ht="32">
      <c r="B13" s="4" t="s">
        <v>63</v>
      </c>
      <c r="C13" s="35">
        <f>I13+M13+Q13+F13</f>
        <v>0</v>
      </c>
      <c r="E13" s="4" t="s">
        <v>63</v>
      </c>
      <c r="F13" s="34"/>
      <c r="H13" s="4" t="s">
        <v>63</v>
      </c>
      <c r="I13" s="34"/>
      <c r="L13" s="4" t="s">
        <v>63</v>
      </c>
      <c r="M13" s="34"/>
      <c r="P13" s="4" t="s">
        <v>63</v>
      </c>
      <c r="Q13" s="34"/>
    </row>
    <row r="14" spans="2:17" ht="15" customHeight="1">
      <c r="B14" s="4" t="s">
        <v>64</v>
      </c>
      <c r="C14" s="25">
        <f>+I14+M14+Q14+F14</f>
        <v>3649231</v>
      </c>
      <c r="E14" s="4" t="s">
        <v>64</v>
      </c>
      <c r="F14" s="60">
        <v>769231</v>
      </c>
      <c r="H14" s="4" t="s">
        <v>64</v>
      </c>
      <c r="I14" s="60">
        <v>1000000</v>
      </c>
      <c r="L14" s="4" t="s">
        <v>64</v>
      </c>
      <c r="M14" s="60">
        <v>1000000</v>
      </c>
      <c r="P14" s="4" t="s">
        <v>64</v>
      </c>
      <c r="Q14" s="60">
        <v>880000.00000000012</v>
      </c>
    </row>
    <row r="15" spans="2:17" ht="16" thickBot="1">
      <c r="B15" s="9" t="s">
        <v>2</v>
      </c>
      <c r="C15" s="24"/>
      <c r="E15" s="9" t="s">
        <v>2</v>
      </c>
      <c r="F15" s="24"/>
      <c r="H15" s="9" t="s">
        <v>2</v>
      </c>
      <c r="I15" s="24"/>
      <c r="L15" s="9" t="s">
        <v>2</v>
      </c>
      <c r="M15" s="24"/>
      <c r="P15" s="9" t="s">
        <v>2</v>
      </c>
      <c r="Q15" s="24"/>
    </row>
    <row r="16" spans="2:17">
      <c r="B16" s="7" t="s">
        <v>65</v>
      </c>
      <c r="C16" s="8">
        <v>1000</v>
      </c>
      <c r="E16" s="7" t="s">
        <v>65</v>
      </c>
      <c r="F16" s="8">
        <v>1000</v>
      </c>
      <c r="H16" s="7" t="s">
        <v>65</v>
      </c>
      <c r="I16" s="8">
        <v>1000</v>
      </c>
      <c r="L16" s="7" t="s">
        <v>65</v>
      </c>
      <c r="M16" s="8">
        <v>1000</v>
      </c>
      <c r="P16" s="7" t="s">
        <v>65</v>
      </c>
      <c r="Q16" s="8">
        <v>1000</v>
      </c>
    </row>
    <row r="17" spans="2:17" ht="32">
      <c r="B17" s="4" t="s">
        <v>66</v>
      </c>
      <c r="C17" s="35">
        <f>I17+M17+Q17+F17</f>
        <v>0</v>
      </c>
      <c r="E17" s="4" t="s">
        <v>66</v>
      </c>
      <c r="F17" s="34"/>
      <c r="H17" s="4" t="s">
        <v>66</v>
      </c>
      <c r="I17" s="34"/>
      <c r="L17" s="4" t="s">
        <v>66</v>
      </c>
      <c r="M17" s="34"/>
      <c r="P17" s="4" t="s">
        <v>66</v>
      </c>
      <c r="Q17" s="34"/>
    </row>
    <row r="18" spans="2:17" ht="15" customHeight="1">
      <c r="B18" s="4" t="s">
        <v>67</v>
      </c>
      <c r="C18" s="25">
        <f>+I18+M18+Q18+F18</f>
        <v>3830000</v>
      </c>
      <c r="E18" s="4" t="s">
        <v>67</v>
      </c>
      <c r="F18" s="60">
        <v>829999.99999999988</v>
      </c>
      <c r="H18" s="4" t="s">
        <v>67</v>
      </c>
      <c r="I18" s="60">
        <v>1000000</v>
      </c>
      <c r="L18" s="4" t="s">
        <v>67</v>
      </c>
      <c r="M18" s="60">
        <v>1000000</v>
      </c>
      <c r="P18" s="4" t="s">
        <v>67</v>
      </c>
      <c r="Q18" s="60">
        <v>1000000</v>
      </c>
    </row>
    <row r="19" spans="2:17" ht="16" thickBot="1">
      <c r="B19" s="5" t="s">
        <v>3</v>
      </c>
      <c r="C19" s="23"/>
      <c r="E19" s="5" t="s">
        <v>3</v>
      </c>
      <c r="F19" s="23"/>
      <c r="H19" s="5" t="s">
        <v>3</v>
      </c>
      <c r="I19" s="23"/>
      <c r="L19" s="5" t="s">
        <v>3</v>
      </c>
      <c r="M19" s="23"/>
      <c r="P19" s="5" t="s">
        <v>3</v>
      </c>
      <c r="Q19" s="23"/>
    </row>
    <row r="21" spans="2:17" ht="16" thickBot="1"/>
    <row r="22" spans="2:17" ht="32">
      <c r="B22" s="1" t="s">
        <v>68</v>
      </c>
      <c r="C22" s="21" t="s">
        <v>57</v>
      </c>
      <c r="E22" s="1" t="s">
        <v>68</v>
      </c>
      <c r="F22" s="21" t="s">
        <v>57</v>
      </c>
      <c r="H22" s="1" t="s">
        <v>68</v>
      </c>
      <c r="I22" s="21" t="s">
        <v>57</v>
      </c>
      <c r="L22" s="1" t="s">
        <v>68</v>
      </c>
      <c r="M22" s="21" t="s">
        <v>57</v>
      </c>
      <c r="P22" s="1" t="s">
        <v>68</v>
      </c>
      <c r="Q22" s="21" t="s">
        <v>57</v>
      </c>
    </row>
    <row r="23" spans="2:17">
      <c r="B23" s="2" t="s">
        <v>69</v>
      </c>
      <c r="C23" s="3">
        <v>1000</v>
      </c>
      <c r="E23" s="2" t="s">
        <v>69</v>
      </c>
      <c r="F23" s="3">
        <v>1000</v>
      </c>
      <c r="H23" s="2" t="s">
        <v>69</v>
      </c>
      <c r="I23" s="3">
        <v>1000</v>
      </c>
      <c r="L23" s="2" t="s">
        <v>69</v>
      </c>
      <c r="M23" s="3">
        <v>1000</v>
      </c>
      <c r="P23" s="2" t="s">
        <v>69</v>
      </c>
      <c r="Q23" s="3">
        <v>1000</v>
      </c>
    </row>
    <row r="24" spans="2:17" ht="32">
      <c r="B24" s="4" t="s">
        <v>70</v>
      </c>
      <c r="C24" s="35">
        <f>I24+M24+Q24+F24</f>
        <v>0</v>
      </c>
      <c r="E24" s="4" t="s">
        <v>70</v>
      </c>
      <c r="F24" s="34"/>
      <c r="H24" s="4" t="s">
        <v>70</v>
      </c>
      <c r="I24" s="34"/>
      <c r="L24" s="4" t="s">
        <v>70</v>
      </c>
      <c r="M24" s="34"/>
      <c r="P24" s="4" t="s">
        <v>70</v>
      </c>
      <c r="Q24" s="34"/>
    </row>
    <row r="25" spans="2:17" ht="16">
      <c r="B25" s="4" t="s">
        <v>71</v>
      </c>
      <c r="C25" s="25">
        <f>+I25+M25+Q25+F25</f>
        <v>502778</v>
      </c>
      <c r="E25" s="4" t="s">
        <v>71</v>
      </c>
      <c r="F25" s="60">
        <v>166667</v>
      </c>
      <c r="H25" s="4" t="s">
        <v>71</v>
      </c>
      <c r="I25" s="60">
        <v>11111</v>
      </c>
      <c r="L25" s="4" t="s">
        <v>71</v>
      </c>
      <c r="M25" s="60">
        <v>200000</v>
      </c>
      <c r="P25" s="4" t="s">
        <v>71</v>
      </c>
      <c r="Q25" s="60">
        <v>125000</v>
      </c>
    </row>
    <row r="26" spans="2:17" ht="16" thickBot="1">
      <c r="B26" s="5" t="s">
        <v>4</v>
      </c>
      <c r="C26" s="23"/>
      <c r="E26" s="5" t="s">
        <v>4</v>
      </c>
      <c r="F26" s="23"/>
      <c r="H26" s="5" t="s">
        <v>4</v>
      </c>
      <c r="I26" s="23"/>
      <c r="L26" s="5" t="s">
        <v>4</v>
      </c>
      <c r="M26" s="23"/>
      <c r="P26" s="5" t="s">
        <v>4</v>
      </c>
      <c r="Q26" s="23"/>
    </row>
    <row r="28" spans="2:17" ht="16" thickBot="1"/>
    <row r="29" spans="2:17" ht="32">
      <c r="B29" s="1" t="s">
        <v>72</v>
      </c>
      <c r="C29" s="21" t="s">
        <v>57</v>
      </c>
      <c r="E29" s="1" t="s">
        <v>72</v>
      </c>
      <c r="F29" s="21" t="s">
        <v>57</v>
      </c>
      <c r="H29" s="1" t="s">
        <v>72</v>
      </c>
      <c r="I29" s="21" t="s">
        <v>57</v>
      </c>
      <c r="L29" s="1" t="s">
        <v>72</v>
      </c>
      <c r="M29" s="21" t="s">
        <v>57</v>
      </c>
      <c r="P29" s="1" t="s">
        <v>72</v>
      </c>
      <c r="Q29" s="21" t="s">
        <v>57</v>
      </c>
    </row>
    <row r="30" spans="2:17">
      <c r="B30" s="2" t="s">
        <v>73</v>
      </c>
      <c r="C30" s="3">
        <v>1000</v>
      </c>
      <c r="E30" s="2" t="s">
        <v>73</v>
      </c>
      <c r="F30" s="3">
        <v>1000</v>
      </c>
      <c r="H30" s="2" t="s">
        <v>73</v>
      </c>
      <c r="I30" s="3">
        <v>1000</v>
      </c>
      <c r="L30" s="2" t="s">
        <v>73</v>
      </c>
      <c r="M30" s="3">
        <v>1000</v>
      </c>
      <c r="P30" s="2" t="s">
        <v>73</v>
      </c>
      <c r="Q30" s="3">
        <v>1000</v>
      </c>
    </row>
    <row r="31" spans="2:17" ht="32">
      <c r="B31" s="4" t="s">
        <v>74</v>
      </c>
      <c r="C31" s="35">
        <f>I31+M31+Q31+F31</f>
        <v>0</v>
      </c>
      <c r="E31" s="4" t="s">
        <v>74</v>
      </c>
      <c r="F31" s="34"/>
      <c r="H31" s="4" t="s">
        <v>74</v>
      </c>
      <c r="I31" s="34"/>
      <c r="L31" s="4" t="s">
        <v>74</v>
      </c>
      <c r="M31" s="34"/>
      <c r="P31" s="4" t="s">
        <v>74</v>
      </c>
      <c r="Q31" s="34"/>
    </row>
    <row r="32" spans="2:17" ht="15" customHeight="1">
      <c r="B32" s="4" t="s">
        <v>75</v>
      </c>
      <c r="C32" s="25">
        <f>+I32+M32+Q32+F32</f>
        <v>44712</v>
      </c>
      <c r="E32" s="4" t="s">
        <v>75</v>
      </c>
      <c r="F32" s="60">
        <v>4545</v>
      </c>
      <c r="H32" s="4" t="s">
        <v>75</v>
      </c>
      <c r="I32" s="60">
        <v>16667</v>
      </c>
      <c r="L32" s="4" t="s">
        <v>75</v>
      </c>
      <c r="M32" s="60">
        <v>12500</v>
      </c>
      <c r="P32" s="4" t="s">
        <v>75</v>
      </c>
      <c r="Q32" s="60">
        <v>11000</v>
      </c>
    </row>
    <row r="33" spans="2:17" ht="16" thickBot="1">
      <c r="B33" s="5" t="s">
        <v>5</v>
      </c>
      <c r="C33" s="23"/>
      <c r="E33" s="5" t="s">
        <v>5</v>
      </c>
      <c r="F33" s="23"/>
      <c r="H33" s="5" t="s">
        <v>5</v>
      </c>
      <c r="I33" s="23"/>
      <c r="L33" s="5" t="s">
        <v>5</v>
      </c>
      <c r="M33" s="23"/>
      <c r="P33" s="5" t="s">
        <v>5</v>
      </c>
      <c r="Q33" s="23"/>
    </row>
    <row r="34" spans="2:17">
      <c r="B34" s="7" t="s">
        <v>76</v>
      </c>
      <c r="C34" s="3">
        <v>1000</v>
      </c>
      <c r="E34" s="7" t="s">
        <v>76</v>
      </c>
      <c r="F34" s="3">
        <v>1000</v>
      </c>
      <c r="H34" s="7" t="s">
        <v>76</v>
      </c>
      <c r="I34" s="3">
        <v>1000</v>
      </c>
      <c r="L34" s="7" t="s">
        <v>76</v>
      </c>
      <c r="M34" s="3">
        <v>1000</v>
      </c>
      <c r="P34" s="7" t="s">
        <v>76</v>
      </c>
      <c r="Q34" s="3">
        <v>1000</v>
      </c>
    </row>
    <row r="35" spans="2:17" ht="32">
      <c r="B35" s="4" t="s">
        <v>77</v>
      </c>
      <c r="C35" s="35">
        <f>I35+M35+Q35+F35</f>
        <v>0</v>
      </c>
      <c r="E35" s="4" t="s">
        <v>77</v>
      </c>
      <c r="F35" s="34"/>
      <c r="H35" s="4" t="s">
        <v>77</v>
      </c>
      <c r="I35" s="34"/>
      <c r="L35" s="4" t="s">
        <v>77</v>
      </c>
      <c r="M35" s="34"/>
      <c r="P35" s="4" t="s">
        <v>77</v>
      </c>
      <c r="Q35" s="34"/>
    </row>
    <row r="36" spans="2:17" ht="16">
      <c r="B36" s="4" t="s">
        <v>78</v>
      </c>
      <c r="C36" s="28">
        <f>+I36+M36+Q36+F36</f>
        <v>5325</v>
      </c>
      <c r="E36" s="4" t="s">
        <v>78</v>
      </c>
      <c r="F36" s="60">
        <v>1200</v>
      </c>
      <c r="H36" s="4" t="s">
        <v>78</v>
      </c>
      <c r="I36" s="60">
        <v>1389</v>
      </c>
      <c r="L36" s="4" t="s">
        <v>78</v>
      </c>
      <c r="M36" s="60">
        <v>1600</v>
      </c>
      <c r="P36" s="4" t="s">
        <v>78</v>
      </c>
      <c r="Q36" s="60">
        <v>1136</v>
      </c>
    </row>
    <row r="37" spans="2:17" ht="16" thickBot="1">
      <c r="B37" s="5" t="s">
        <v>6</v>
      </c>
      <c r="C37" s="23"/>
      <c r="E37" s="5" t="s">
        <v>6</v>
      </c>
      <c r="F37" s="23"/>
      <c r="H37" s="5" t="s">
        <v>6</v>
      </c>
      <c r="I37" s="23"/>
      <c r="L37" s="5" t="s">
        <v>6</v>
      </c>
      <c r="M37" s="23"/>
      <c r="P37" s="5" t="s">
        <v>6</v>
      </c>
      <c r="Q37" s="23"/>
    </row>
    <row r="39" spans="2:17" ht="16" thickBot="1"/>
    <row r="40" spans="2:17" ht="32">
      <c r="B40" s="1" t="s">
        <v>79</v>
      </c>
      <c r="C40" s="21" t="s">
        <v>57</v>
      </c>
      <c r="E40" s="1" t="s">
        <v>79</v>
      </c>
      <c r="F40" s="21" t="s">
        <v>57</v>
      </c>
      <c r="H40" s="1" t="s">
        <v>79</v>
      </c>
      <c r="I40" s="21" t="s">
        <v>57</v>
      </c>
      <c r="L40" s="1" t="s">
        <v>79</v>
      </c>
      <c r="M40" s="21" t="s">
        <v>57</v>
      </c>
      <c r="P40" s="1" t="s">
        <v>79</v>
      </c>
      <c r="Q40" s="21" t="s">
        <v>57</v>
      </c>
    </row>
    <row r="41" spans="2:17">
      <c r="B41" s="2" t="s">
        <v>80</v>
      </c>
      <c r="C41" s="3">
        <v>1000</v>
      </c>
      <c r="E41" s="2" t="s">
        <v>80</v>
      </c>
      <c r="F41" s="3">
        <v>1000</v>
      </c>
      <c r="H41" s="2" t="s">
        <v>80</v>
      </c>
      <c r="I41" s="3">
        <v>1000</v>
      </c>
      <c r="L41" s="2" t="s">
        <v>80</v>
      </c>
      <c r="M41" s="3">
        <v>1000</v>
      </c>
      <c r="P41" s="2" t="s">
        <v>80</v>
      </c>
      <c r="Q41" s="3">
        <v>1000</v>
      </c>
    </row>
    <row r="42" spans="2:17" ht="32">
      <c r="B42" s="4" t="s">
        <v>81</v>
      </c>
      <c r="C42" s="35">
        <f>I42+Q42+F42+M42</f>
        <v>0</v>
      </c>
      <c r="E42" s="4" t="s">
        <v>81</v>
      </c>
      <c r="F42" s="34"/>
      <c r="H42" s="4" t="s">
        <v>81</v>
      </c>
      <c r="I42" s="34"/>
      <c r="L42" s="4" t="s">
        <v>81</v>
      </c>
      <c r="M42" s="34"/>
      <c r="P42" s="4" t="s">
        <v>81</v>
      </c>
      <c r="Q42" s="34"/>
    </row>
    <row r="43" spans="2:17" ht="16">
      <c r="B43" s="4" t="s">
        <v>82</v>
      </c>
      <c r="C43" s="28">
        <f>+I43+Q43+F43+M43</f>
        <v>7043392</v>
      </c>
      <c r="E43" s="4" t="s">
        <v>82</v>
      </c>
      <c r="F43" s="60">
        <v>850000.00000000012</v>
      </c>
      <c r="H43" s="4" t="s">
        <v>82</v>
      </c>
      <c r="I43" s="60">
        <v>2777778</v>
      </c>
      <c r="L43" s="4" t="s">
        <v>82</v>
      </c>
      <c r="M43" s="60">
        <v>1923077</v>
      </c>
      <c r="P43" s="4" t="s">
        <v>82</v>
      </c>
      <c r="Q43" s="60">
        <v>1492537</v>
      </c>
    </row>
    <row r="44" spans="2:17" ht="16" thickBot="1">
      <c r="B44" s="5" t="s">
        <v>7</v>
      </c>
      <c r="C44" s="23"/>
      <c r="E44" s="5" t="s">
        <v>7</v>
      </c>
      <c r="F44" s="23"/>
      <c r="H44" s="5" t="s">
        <v>7</v>
      </c>
      <c r="I44" s="23"/>
      <c r="L44" s="5" t="s">
        <v>7</v>
      </c>
      <c r="M44" s="23"/>
      <c r="P44" s="5" t="s">
        <v>7</v>
      </c>
      <c r="Q44" s="23"/>
    </row>
    <row r="45" spans="2:17">
      <c r="B45" s="7" t="s">
        <v>83</v>
      </c>
      <c r="C45" s="3">
        <v>1000</v>
      </c>
      <c r="E45" s="7" t="s">
        <v>83</v>
      </c>
      <c r="F45" s="3">
        <v>1000</v>
      </c>
      <c r="H45" s="7" t="s">
        <v>83</v>
      </c>
      <c r="I45" s="3">
        <v>1000</v>
      </c>
      <c r="L45" s="7" t="s">
        <v>83</v>
      </c>
      <c r="M45" s="3">
        <v>1000</v>
      </c>
      <c r="P45" s="7" t="s">
        <v>83</v>
      </c>
      <c r="Q45" s="3">
        <v>1000</v>
      </c>
    </row>
    <row r="46" spans="2:17" ht="32">
      <c r="B46" s="4" t="s">
        <v>84</v>
      </c>
      <c r="C46" s="35">
        <f>I46+F46+M46+Q46</f>
        <v>0</v>
      </c>
      <c r="E46" s="4" t="s">
        <v>84</v>
      </c>
      <c r="F46" s="34"/>
      <c r="H46" s="4" t="s">
        <v>84</v>
      </c>
      <c r="I46" s="34"/>
      <c r="L46" s="4" t="s">
        <v>84</v>
      </c>
      <c r="M46" s="34"/>
      <c r="P46" s="4" t="s">
        <v>84</v>
      </c>
      <c r="Q46" s="34"/>
    </row>
    <row r="47" spans="2:17" ht="16">
      <c r="B47" s="4" t="s">
        <v>85</v>
      </c>
      <c r="C47" s="28">
        <f>+I47+F47+M47+Q47</f>
        <v>6207180</v>
      </c>
      <c r="E47" s="4" t="s">
        <v>85</v>
      </c>
      <c r="F47" s="60">
        <v>980000</v>
      </c>
      <c r="H47" s="4" t="s">
        <v>85</v>
      </c>
      <c r="I47" s="60">
        <v>2564103</v>
      </c>
      <c r="L47" s="4" t="s">
        <v>85</v>
      </c>
      <c r="M47" s="60">
        <v>1923077</v>
      </c>
      <c r="P47" s="4" t="s">
        <v>85</v>
      </c>
      <c r="Q47" s="60">
        <v>740000</v>
      </c>
    </row>
    <row r="48" spans="2:17" ht="16" thickBot="1">
      <c r="B48" s="5" t="s">
        <v>8</v>
      </c>
      <c r="C48" s="23"/>
      <c r="E48" s="5" t="s">
        <v>8</v>
      </c>
      <c r="F48" s="23"/>
      <c r="H48" s="5" t="s">
        <v>8</v>
      </c>
      <c r="I48" s="23"/>
      <c r="L48" s="5" t="s">
        <v>8</v>
      </c>
      <c r="M48" s="23"/>
      <c r="O48" s="29"/>
      <c r="P48" s="5" t="s">
        <v>8</v>
      </c>
      <c r="Q48" s="23"/>
    </row>
    <row r="50" spans="2:19" ht="16" thickBot="1">
      <c r="O50" s="33"/>
    </row>
    <row r="51" spans="2:19" ht="32">
      <c r="B51" s="1" t="s">
        <v>86</v>
      </c>
      <c r="C51" s="21" t="s">
        <v>57</v>
      </c>
      <c r="E51" s="1" t="s">
        <v>86</v>
      </c>
      <c r="F51" s="21" t="s">
        <v>57</v>
      </c>
      <c r="H51" s="1" t="s">
        <v>86</v>
      </c>
      <c r="I51" s="21" t="s">
        <v>57</v>
      </c>
      <c r="L51" s="1" t="s">
        <v>86</v>
      </c>
      <c r="M51" s="21" t="s">
        <v>57</v>
      </c>
      <c r="P51" s="1" t="s">
        <v>86</v>
      </c>
      <c r="Q51" s="21" t="s">
        <v>57</v>
      </c>
      <c r="S51" s="33"/>
    </row>
    <row r="52" spans="2:19">
      <c r="B52" s="2" t="s">
        <v>87</v>
      </c>
      <c r="C52" s="3">
        <v>1000</v>
      </c>
      <c r="E52" s="2" t="s">
        <v>87</v>
      </c>
      <c r="F52" s="3">
        <v>1000</v>
      </c>
      <c r="H52" s="2" t="s">
        <v>87</v>
      </c>
      <c r="I52" s="3">
        <v>1000</v>
      </c>
      <c r="L52" s="2" t="s">
        <v>87</v>
      </c>
      <c r="M52" s="3">
        <v>1000</v>
      </c>
      <c r="P52" s="2" t="s">
        <v>87</v>
      </c>
      <c r="Q52" s="3">
        <v>1000</v>
      </c>
    </row>
    <row r="53" spans="2:19" ht="32">
      <c r="B53" s="4" t="s">
        <v>88</v>
      </c>
      <c r="C53" s="35">
        <f>M53+I53+F53+Q53</f>
        <v>0</v>
      </c>
      <c r="E53" s="4" t="s">
        <v>88</v>
      </c>
      <c r="F53" s="34"/>
      <c r="H53" s="4" t="s">
        <v>88</v>
      </c>
      <c r="I53" s="34"/>
      <c r="L53" s="4" t="s">
        <v>88</v>
      </c>
      <c r="M53" s="34"/>
      <c r="P53" s="4" t="s">
        <v>88</v>
      </c>
      <c r="Q53" s="34"/>
      <c r="S53" s="29"/>
    </row>
    <row r="54" spans="2:19" ht="16">
      <c r="B54" s="4" t="s">
        <v>89</v>
      </c>
      <c r="C54" s="28">
        <f>M54+I54+F54+Q54</f>
        <v>3333</v>
      </c>
      <c r="E54" s="4" t="s">
        <v>89</v>
      </c>
      <c r="F54" s="60">
        <v>1133</v>
      </c>
      <c r="H54" s="4" t="s">
        <v>89</v>
      </c>
      <c r="I54" s="60">
        <v>733</v>
      </c>
      <c r="L54" s="4" t="s">
        <v>89</v>
      </c>
      <c r="M54" s="60">
        <v>667</v>
      </c>
      <c r="P54" s="4" t="s">
        <v>89</v>
      </c>
      <c r="Q54" s="60">
        <v>800</v>
      </c>
    </row>
    <row r="55" spans="2:19" ht="16" thickBot="1">
      <c r="B55" s="5" t="s">
        <v>9</v>
      </c>
      <c r="C55" s="23"/>
      <c r="E55" s="5" t="s">
        <v>9</v>
      </c>
      <c r="F55" s="23"/>
      <c r="H55" s="5" t="s">
        <v>9</v>
      </c>
      <c r="I55" s="23"/>
      <c r="L55" s="5" t="s">
        <v>9</v>
      </c>
      <c r="M55" s="23"/>
      <c r="P55" s="5" t="s">
        <v>9</v>
      </c>
      <c r="Q55" s="23"/>
      <c r="S55" s="33"/>
    </row>
    <row r="57" spans="2:19" ht="16" thickBot="1"/>
    <row r="58" spans="2:19" ht="32">
      <c r="B58" s="1" t="s">
        <v>90</v>
      </c>
      <c r="C58" s="21" t="s">
        <v>57</v>
      </c>
      <c r="E58" s="1" t="s">
        <v>90</v>
      </c>
      <c r="F58" s="21" t="s">
        <v>57</v>
      </c>
      <c r="H58" s="1" t="s">
        <v>90</v>
      </c>
      <c r="I58" s="21" t="s">
        <v>57</v>
      </c>
      <c r="L58" s="1" t="s">
        <v>90</v>
      </c>
      <c r="M58" s="21" t="s">
        <v>57</v>
      </c>
      <c r="O58" s="33"/>
      <c r="P58" s="1" t="s">
        <v>90</v>
      </c>
      <c r="Q58" s="21" t="s">
        <v>57</v>
      </c>
    </row>
    <row r="59" spans="2:19">
      <c r="B59" s="2" t="s">
        <v>91</v>
      </c>
      <c r="C59" s="3">
        <v>1000</v>
      </c>
      <c r="E59" s="2" t="s">
        <v>91</v>
      </c>
      <c r="F59" s="3">
        <v>1000</v>
      </c>
      <c r="H59" s="2" t="s">
        <v>91</v>
      </c>
      <c r="I59" s="3">
        <v>1000</v>
      </c>
      <c r="L59" s="2" t="s">
        <v>91</v>
      </c>
      <c r="M59" s="3">
        <v>1000</v>
      </c>
      <c r="O59" s="33"/>
      <c r="P59" s="2" t="s">
        <v>91</v>
      </c>
      <c r="Q59" s="3">
        <v>1000</v>
      </c>
    </row>
    <row r="60" spans="2:19" ht="32">
      <c r="B60" s="4" t="s">
        <v>92</v>
      </c>
      <c r="C60" s="35">
        <f>I60+Q60+M60+F60</f>
        <v>0</v>
      </c>
      <c r="E60" s="4" t="s">
        <v>92</v>
      </c>
      <c r="F60" s="34"/>
      <c r="H60" s="4" t="s">
        <v>92</v>
      </c>
      <c r="I60" s="34"/>
      <c r="L60" s="4" t="s">
        <v>92</v>
      </c>
      <c r="M60" s="34"/>
      <c r="P60" s="4" t="s">
        <v>92</v>
      </c>
      <c r="Q60" s="34"/>
    </row>
    <row r="61" spans="2:19" ht="16">
      <c r="B61" s="4" t="s">
        <v>93</v>
      </c>
      <c r="C61" s="28">
        <f>I61+Q61+F61+M61</f>
        <v>635</v>
      </c>
      <c r="E61" s="4" t="s">
        <v>93</v>
      </c>
      <c r="F61" s="60">
        <v>133</v>
      </c>
      <c r="H61" s="4" t="s">
        <v>93</v>
      </c>
      <c r="I61" s="60">
        <v>133</v>
      </c>
      <c r="L61" s="4" t="s">
        <v>93</v>
      </c>
      <c r="M61" s="60">
        <v>133</v>
      </c>
      <c r="P61" s="4" t="s">
        <v>93</v>
      </c>
      <c r="Q61" s="60">
        <v>236</v>
      </c>
    </row>
    <row r="62" spans="2:19" ht="16" thickBot="1">
      <c r="B62" s="5" t="s">
        <v>10</v>
      </c>
      <c r="C62" s="23"/>
      <c r="E62" s="5" t="s">
        <v>10</v>
      </c>
      <c r="F62" s="60"/>
      <c r="H62" s="5" t="s">
        <v>10</v>
      </c>
      <c r="I62" s="60"/>
      <c r="L62" s="5" t="s">
        <v>10</v>
      </c>
      <c r="M62" s="60"/>
      <c r="P62" s="5" t="s">
        <v>10</v>
      </c>
      <c r="Q62" s="23"/>
    </row>
    <row r="64" spans="2:19" ht="16" thickBot="1"/>
    <row r="65" spans="2:23" ht="32">
      <c r="B65" s="1" t="s">
        <v>94</v>
      </c>
      <c r="C65" s="21" t="s">
        <v>57</v>
      </c>
      <c r="E65" s="1" t="s">
        <v>94</v>
      </c>
      <c r="F65" s="21" t="s">
        <v>57</v>
      </c>
      <c r="H65" s="1" t="s">
        <v>94</v>
      </c>
      <c r="I65" s="21" t="s">
        <v>57</v>
      </c>
      <c r="L65" s="1" t="s">
        <v>94</v>
      </c>
      <c r="M65" s="21" t="s">
        <v>57</v>
      </c>
      <c r="P65" s="1" t="s">
        <v>94</v>
      </c>
      <c r="Q65" s="21" t="s">
        <v>57</v>
      </c>
    </row>
    <row r="66" spans="2:23">
      <c r="B66" s="2" t="s">
        <v>95</v>
      </c>
      <c r="C66" s="3">
        <v>1000</v>
      </c>
      <c r="E66" s="2" t="s">
        <v>95</v>
      </c>
      <c r="F66" s="3">
        <v>1000</v>
      </c>
      <c r="H66" s="2" t="s">
        <v>95</v>
      </c>
      <c r="I66" s="3">
        <v>1000</v>
      </c>
      <c r="L66" s="2" t="s">
        <v>95</v>
      </c>
      <c r="M66" s="3">
        <v>1000</v>
      </c>
      <c r="P66" s="2" t="s">
        <v>95</v>
      </c>
      <c r="Q66" s="3">
        <v>1000</v>
      </c>
    </row>
    <row r="67" spans="2:23" ht="32">
      <c r="B67" s="4" t="s">
        <v>96</v>
      </c>
      <c r="C67" s="35">
        <f>I67+M67+Q67+F67</f>
        <v>0</v>
      </c>
      <c r="E67" s="4" t="s">
        <v>96</v>
      </c>
      <c r="F67" s="34"/>
      <c r="H67" s="4" t="s">
        <v>96</v>
      </c>
      <c r="I67" s="34"/>
      <c r="L67" s="4" t="s">
        <v>96</v>
      </c>
      <c r="M67" s="34"/>
      <c r="P67" s="4" t="s">
        <v>96</v>
      </c>
      <c r="Q67" s="34"/>
    </row>
    <row r="68" spans="2:23" ht="16">
      <c r="B68" s="4" t="s">
        <v>98</v>
      </c>
      <c r="C68" s="28">
        <f>+I68+M68+Q68+F68</f>
        <v>233333</v>
      </c>
      <c r="E68" s="4" t="s">
        <v>98</v>
      </c>
      <c r="F68" s="60">
        <v>100000</v>
      </c>
      <c r="H68" s="4" t="s">
        <v>98</v>
      </c>
      <c r="I68" s="60">
        <v>33333</v>
      </c>
      <c r="L68" s="4" t="s">
        <v>98</v>
      </c>
      <c r="M68" s="60">
        <v>50000</v>
      </c>
      <c r="P68" s="4" t="s">
        <v>98</v>
      </c>
      <c r="Q68" s="60">
        <v>50000</v>
      </c>
    </row>
    <row r="69" spans="2:23" ht="16" thickBot="1">
      <c r="B69" s="5" t="s">
        <v>11</v>
      </c>
      <c r="C69" s="23"/>
      <c r="E69" s="5" t="s">
        <v>11</v>
      </c>
      <c r="F69" s="23"/>
      <c r="H69" s="5" t="s">
        <v>11</v>
      </c>
      <c r="I69" s="23"/>
      <c r="L69" s="5" t="s">
        <v>11</v>
      </c>
      <c r="M69" s="23"/>
      <c r="P69" s="5" t="s">
        <v>12</v>
      </c>
      <c r="Q69" s="23"/>
    </row>
    <row r="71" spans="2:23" ht="16" thickBot="1">
      <c r="M71" s="47"/>
    </row>
    <row r="72" spans="2:23" ht="32">
      <c r="B72" s="1" t="s">
        <v>99</v>
      </c>
      <c r="C72" s="21" t="s">
        <v>57</v>
      </c>
      <c r="E72" s="1" t="s">
        <v>99</v>
      </c>
      <c r="F72" s="21" t="s">
        <v>57</v>
      </c>
      <c r="H72" s="1" t="s">
        <v>99</v>
      </c>
      <c r="I72" s="21" t="s">
        <v>57</v>
      </c>
      <c r="L72" s="1" t="s">
        <v>99</v>
      </c>
      <c r="M72" s="21" t="s">
        <v>57</v>
      </c>
      <c r="P72" s="1" t="s">
        <v>99</v>
      </c>
      <c r="Q72" s="21" t="s">
        <v>57</v>
      </c>
    </row>
    <row r="73" spans="2:23">
      <c r="B73" s="2" t="s">
        <v>100</v>
      </c>
      <c r="C73" s="3">
        <v>1000</v>
      </c>
      <c r="E73" s="2" t="s">
        <v>100</v>
      </c>
      <c r="F73" s="3">
        <v>1000</v>
      </c>
      <c r="H73" s="2" t="s">
        <v>100</v>
      </c>
      <c r="I73" s="3">
        <v>1000</v>
      </c>
      <c r="L73" s="2" t="s">
        <v>100</v>
      </c>
      <c r="M73" s="3">
        <v>1000</v>
      </c>
      <c r="P73" s="2" t="s">
        <v>100</v>
      </c>
      <c r="Q73" s="3">
        <v>1000</v>
      </c>
    </row>
    <row r="74" spans="2:23" ht="32">
      <c r="B74" s="4" t="s">
        <v>101</v>
      </c>
      <c r="C74" s="38">
        <f>Q74+M74+I74+F74</f>
        <v>0</v>
      </c>
      <c r="E74" s="4" t="s">
        <v>101</v>
      </c>
      <c r="F74" s="34"/>
      <c r="H74" s="4" t="s">
        <v>101</v>
      </c>
      <c r="I74" s="34"/>
      <c r="L74" s="4" t="s">
        <v>101</v>
      </c>
      <c r="M74" s="34"/>
      <c r="P74" s="4" t="s">
        <v>101</v>
      </c>
      <c r="Q74" s="34"/>
      <c r="W74" s="20"/>
    </row>
    <row r="75" spans="2:23" ht="16">
      <c r="B75" s="4" t="s">
        <v>102</v>
      </c>
      <c r="C75" s="28">
        <f>Q75+M75+I75+F75</f>
        <v>500000</v>
      </c>
      <c r="E75" s="4" t="s">
        <v>102</v>
      </c>
      <c r="F75" s="60">
        <v>125000</v>
      </c>
      <c r="H75" s="4" t="s">
        <v>102</v>
      </c>
      <c r="I75" s="60">
        <v>125000</v>
      </c>
      <c r="L75" s="4" t="s">
        <v>102</v>
      </c>
      <c r="M75" s="60">
        <v>125000</v>
      </c>
      <c r="P75" s="4" t="s">
        <v>102</v>
      </c>
      <c r="Q75" s="60">
        <v>125000</v>
      </c>
    </row>
    <row r="76" spans="2:23" ht="16" thickBot="1">
      <c r="B76" s="5" t="s">
        <v>12</v>
      </c>
      <c r="C76" s="23"/>
      <c r="E76" s="5" t="s">
        <v>12</v>
      </c>
      <c r="F76" s="23"/>
      <c r="H76" s="5" t="s">
        <v>12</v>
      </c>
      <c r="I76" s="23"/>
      <c r="L76" s="5" t="s">
        <v>12</v>
      </c>
      <c r="M76" s="23"/>
      <c r="P76" s="5" t="s">
        <v>12</v>
      </c>
      <c r="Q76" s="23"/>
    </row>
    <row r="77" spans="2:23">
      <c r="M77" s="47"/>
    </row>
    <row r="78" spans="2:23" ht="16" thickBot="1"/>
    <row r="79" spans="2:23" ht="32">
      <c r="B79" s="1" t="s">
        <v>103</v>
      </c>
      <c r="C79" s="21" t="s">
        <v>57</v>
      </c>
      <c r="E79" s="1" t="s">
        <v>103</v>
      </c>
      <c r="F79" s="21" t="s">
        <v>57</v>
      </c>
      <c r="H79" s="1" t="s">
        <v>103</v>
      </c>
      <c r="I79" s="21" t="s">
        <v>57</v>
      </c>
      <c r="L79" s="1" t="s">
        <v>103</v>
      </c>
      <c r="M79" s="21" t="s">
        <v>57</v>
      </c>
      <c r="P79" s="1" t="s">
        <v>103</v>
      </c>
      <c r="Q79" s="21" t="s">
        <v>57</v>
      </c>
    </row>
    <row r="80" spans="2:23">
      <c r="B80" s="2" t="s">
        <v>104</v>
      </c>
      <c r="C80" s="3">
        <v>1000</v>
      </c>
      <c r="E80" s="2" t="s">
        <v>104</v>
      </c>
      <c r="F80" s="3">
        <v>1000</v>
      </c>
      <c r="H80" s="2" t="s">
        <v>104</v>
      </c>
      <c r="I80" s="3">
        <v>1000</v>
      </c>
      <c r="L80" s="2" t="s">
        <v>104</v>
      </c>
      <c r="M80" s="3">
        <v>1000</v>
      </c>
      <c r="P80" s="2" t="s">
        <v>104</v>
      </c>
      <c r="Q80" s="3">
        <v>1000</v>
      </c>
    </row>
    <row r="81" spans="2:17" ht="32">
      <c r="B81" s="4" t="s">
        <v>105</v>
      </c>
      <c r="C81" s="34">
        <f>F81+I81+M81+Q81</f>
        <v>0</v>
      </c>
      <c r="E81" s="4" t="s">
        <v>105</v>
      </c>
      <c r="F81" s="34"/>
      <c r="H81" s="4" t="s">
        <v>105</v>
      </c>
      <c r="I81" s="34"/>
      <c r="L81" s="4" t="s">
        <v>105</v>
      </c>
      <c r="M81" s="34"/>
      <c r="P81" s="4" t="s">
        <v>105</v>
      </c>
      <c r="Q81" s="34"/>
    </row>
    <row r="82" spans="2:17" ht="16">
      <c r="B82" s="4" t="s">
        <v>106</v>
      </c>
      <c r="C82" s="60">
        <f>F82+I82+M82+Q82</f>
        <v>133332</v>
      </c>
      <c r="E82" s="4" t="s">
        <v>106</v>
      </c>
      <c r="F82" s="60">
        <v>33333</v>
      </c>
      <c r="H82" s="4" t="s">
        <v>106</v>
      </c>
      <c r="I82" s="60">
        <v>33333</v>
      </c>
      <c r="L82" s="4" t="s">
        <v>106</v>
      </c>
      <c r="M82" s="60">
        <v>33333</v>
      </c>
      <c r="P82" s="4" t="s">
        <v>106</v>
      </c>
      <c r="Q82" s="60">
        <v>33333</v>
      </c>
    </row>
    <row r="83" spans="2:17" ht="16" thickBot="1">
      <c r="B83" s="5" t="s">
        <v>13</v>
      </c>
      <c r="C83" s="23"/>
      <c r="E83" s="5" t="s">
        <v>13</v>
      </c>
      <c r="F83" s="23"/>
      <c r="H83" s="5" t="s">
        <v>13</v>
      </c>
      <c r="I83" s="23"/>
      <c r="L83" s="5" t="s">
        <v>13</v>
      </c>
      <c r="M83" s="23"/>
      <c r="P83" s="5" t="s">
        <v>13</v>
      </c>
      <c r="Q83" s="23"/>
    </row>
  </sheetData>
  <sheetProtection algorithmName="SHA-512" hashValue="Ir44QIGoSAitnlNEQFHjBDCRLG11gLovDFGLFm8eE9LqJF10IIh7jrOU6SYoWUZxrmd6kCjR7QRn+Tc7L4VXbg==" saltValue="ZRtB77tsW7DTgIEM7A1vsw==" spinCount="100000" sheet="1" selectLockedCells="1"/>
  <conditionalFormatting sqref="C6">
    <cfRule type="cellIs" dxfId="225" priority="54" operator="greaterThanOrEqual">
      <formula>C7</formula>
    </cfRule>
  </conditionalFormatting>
  <conditionalFormatting sqref="C13">
    <cfRule type="cellIs" dxfId="224" priority="52" operator="greaterThanOrEqual">
      <formula>C14</formula>
    </cfRule>
  </conditionalFormatting>
  <conditionalFormatting sqref="C17">
    <cfRule type="cellIs" dxfId="223" priority="51" operator="greaterThanOrEqual">
      <formula>C18</formula>
    </cfRule>
  </conditionalFormatting>
  <conditionalFormatting sqref="C24">
    <cfRule type="cellIs" dxfId="222" priority="50" operator="greaterThanOrEqual">
      <formula>C25</formula>
    </cfRule>
  </conditionalFormatting>
  <conditionalFormatting sqref="C31">
    <cfRule type="cellIs" dxfId="221" priority="49" operator="greaterThanOrEqual">
      <formula>C32</formula>
    </cfRule>
  </conditionalFormatting>
  <conditionalFormatting sqref="C35">
    <cfRule type="cellIs" dxfId="220" priority="48" operator="greaterThanOrEqual">
      <formula>C36</formula>
    </cfRule>
  </conditionalFormatting>
  <conditionalFormatting sqref="C42">
    <cfRule type="cellIs" dxfId="219" priority="45" operator="greaterThanOrEqual">
      <formula>C43</formula>
    </cfRule>
  </conditionalFormatting>
  <conditionalFormatting sqref="C46">
    <cfRule type="cellIs" dxfId="218" priority="44" operator="greaterThanOrEqual">
      <formula>C47</formula>
    </cfRule>
  </conditionalFormatting>
  <conditionalFormatting sqref="C53">
    <cfRule type="cellIs" dxfId="217" priority="32" operator="greaterThanOrEqual">
      <formula>C54</formula>
    </cfRule>
  </conditionalFormatting>
  <conditionalFormatting sqref="C60">
    <cfRule type="cellIs" dxfId="216" priority="43" operator="greaterThanOrEqual">
      <formula>C61</formula>
    </cfRule>
  </conditionalFormatting>
  <conditionalFormatting sqref="C67">
    <cfRule type="cellIs" dxfId="215" priority="41" operator="greaterThanOrEqual">
      <formula>C68</formula>
    </cfRule>
  </conditionalFormatting>
  <conditionalFormatting sqref="C74">
    <cfRule type="cellIs" dxfId="214" priority="31" operator="greaterThanOrEqual">
      <formula>C75</formula>
    </cfRule>
  </conditionalFormatting>
  <conditionalFormatting sqref="C81">
    <cfRule type="cellIs" dxfId="213" priority="3" operator="greaterThanOrEqual">
      <formula>C82</formula>
    </cfRule>
  </conditionalFormatting>
  <conditionalFormatting sqref="F6">
    <cfRule type="cellIs" dxfId="212" priority="26" operator="greaterThanOrEqual">
      <formula>F7</formula>
    </cfRule>
  </conditionalFormatting>
  <conditionalFormatting sqref="F13">
    <cfRule type="cellIs" dxfId="211" priority="25" operator="greaterThanOrEqual">
      <formula>F14</formula>
    </cfRule>
  </conditionalFormatting>
  <conditionalFormatting sqref="F17">
    <cfRule type="cellIs" dxfId="210" priority="24" operator="greaterThanOrEqual">
      <formula>F18</formula>
    </cfRule>
  </conditionalFormatting>
  <conditionalFormatting sqref="F24">
    <cfRule type="cellIs" dxfId="209" priority="23" operator="greaterThanOrEqual">
      <formula>F25</formula>
    </cfRule>
  </conditionalFormatting>
  <conditionalFormatting sqref="F31">
    <cfRule type="cellIs" dxfId="208" priority="22" operator="greaterThanOrEqual">
      <formula>F32</formula>
    </cfRule>
  </conditionalFormatting>
  <conditionalFormatting sqref="F35">
    <cfRule type="cellIs" dxfId="207" priority="21" operator="greaterThanOrEqual">
      <formula>F36</formula>
    </cfRule>
  </conditionalFormatting>
  <conditionalFormatting sqref="F42">
    <cfRule type="cellIs" dxfId="206" priority="20" operator="greaterThanOrEqual">
      <formula>F43</formula>
    </cfRule>
  </conditionalFormatting>
  <conditionalFormatting sqref="F46">
    <cfRule type="cellIs" dxfId="205" priority="19" operator="greaterThanOrEqual">
      <formula>F47</formula>
    </cfRule>
  </conditionalFormatting>
  <conditionalFormatting sqref="F53">
    <cfRule type="cellIs" dxfId="204" priority="16" operator="greaterThanOrEqual">
      <formula>F54</formula>
    </cfRule>
  </conditionalFormatting>
  <conditionalFormatting sqref="F60">
    <cfRule type="cellIs" dxfId="203" priority="2" operator="greaterThanOrEqual">
      <formula>F61</formula>
    </cfRule>
  </conditionalFormatting>
  <conditionalFormatting sqref="F67">
    <cfRule type="cellIs" dxfId="202" priority="17" operator="greaterThanOrEqual">
      <formula>$F$68</formula>
    </cfRule>
  </conditionalFormatting>
  <conditionalFormatting sqref="F74">
    <cfRule type="cellIs" dxfId="201" priority="15" operator="greaterThanOrEqual">
      <formula>F75</formula>
    </cfRule>
  </conditionalFormatting>
  <conditionalFormatting sqref="F81">
    <cfRule type="cellIs" dxfId="200" priority="12" operator="greaterThanOrEqual">
      <formula>F82</formula>
    </cfRule>
  </conditionalFormatting>
  <conditionalFormatting sqref="I6">
    <cfRule type="cellIs" dxfId="199" priority="91" operator="greaterThanOrEqual">
      <formula>I7</formula>
    </cfRule>
  </conditionalFormatting>
  <conditionalFormatting sqref="I13">
    <cfRule type="cellIs" dxfId="198" priority="89" operator="greaterThanOrEqual">
      <formula>I14</formula>
    </cfRule>
  </conditionalFormatting>
  <conditionalFormatting sqref="I17">
    <cfRule type="cellIs" dxfId="197" priority="88" operator="greaterThanOrEqual">
      <formula>I18</formula>
    </cfRule>
  </conditionalFormatting>
  <conditionalFormatting sqref="I24">
    <cfRule type="cellIs" dxfId="196" priority="87" operator="greaterThanOrEqual">
      <formula>I25</formula>
    </cfRule>
  </conditionalFormatting>
  <conditionalFormatting sqref="I31">
    <cfRule type="cellIs" dxfId="195" priority="86" operator="greaterThanOrEqual">
      <formula>I32</formula>
    </cfRule>
  </conditionalFormatting>
  <conditionalFormatting sqref="I35">
    <cfRule type="cellIs" dxfId="194" priority="85" operator="greaterThanOrEqual">
      <formula>I36</formula>
    </cfRule>
  </conditionalFormatting>
  <conditionalFormatting sqref="I42">
    <cfRule type="cellIs" dxfId="193" priority="83" operator="greaterThanOrEqual">
      <formula>I43</formula>
    </cfRule>
  </conditionalFormatting>
  <conditionalFormatting sqref="I46">
    <cfRule type="cellIs" dxfId="192" priority="82" operator="greaterThanOrEqual">
      <formula>I47</formula>
    </cfRule>
  </conditionalFormatting>
  <conditionalFormatting sqref="I53">
    <cfRule type="cellIs" dxfId="191" priority="8" operator="greaterThanOrEqual">
      <formula>I54</formula>
    </cfRule>
  </conditionalFormatting>
  <conditionalFormatting sqref="I60">
    <cfRule type="cellIs" dxfId="190" priority="81" operator="greaterThanOrEqual">
      <formula>I61</formula>
    </cfRule>
  </conditionalFormatting>
  <conditionalFormatting sqref="I67">
    <cfRule type="cellIs" dxfId="189" priority="79" operator="greaterThanOrEqual">
      <formula>I68</formula>
    </cfRule>
  </conditionalFormatting>
  <conditionalFormatting sqref="I74">
    <cfRule type="cellIs" dxfId="188" priority="14" operator="greaterThanOrEqual">
      <formula>I75</formula>
    </cfRule>
  </conditionalFormatting>
  <conditionalFormatting sqref="I81">
    <cfRule type="cellIs" dxfId="187" priority="11" operator="greaterThanOrEqual">
      <formula>I82</formula>
    </cfRule>
  </conditionalFormatting>
  <conditionalFormatting sqref="M6">
    <cfRule type="cellIs" dxfId="186" priority="68" operator="greaterThanOrEqual">
      <formula>M7</formula>
    </cfRule>
  </conditionalFormatting>
  <conditionalFormatting sqref="M13">
    <cfRule type="cellIs" dxfId="185" priority="70" operator="greaterThanOrEqual">
      <formula>M14</formula>
    </cfRule>
  </conditionalFormatting>
  <conditionalFormatting sqref="M17">
    <cfRule type="cellIs" dxfId="184" priority="71" operator="greaterThanOrEqual">
      <formula>M18</formula>
    </cfRule>
  </conditionalFormatting>
  <conditionalFormatting sqref="M24">
    <cfRule type="cellIs" dxfId="183" priority="72" operator="greaterThanOrEqual">
      <formula>M25</formula>
    </cfRule>
  </conditionalFormatting>
  <conditionalFormatting sqref="M31">
    <cfRule type="cellIs" dxfId="182" priority="73" operator="greaterThanOrEqual">
      <formula>M32</formula>
    </cfRule>
  </conditionalFormatting>
  <conditionalFormatting sqref="M35">
    <cfRule type="cellIs" dxfId="181" priority="74" operator="greaterThanOrEqual">
      <formula>M36</formula>
    </cfRule>
  </conditionalFormatting>
  <conditionalFormatting sqref="M42">
    <cfRule type="cellIs" dxfId="180" priority="7" operator="greaterThanOrEqual">
      <formula>M43</formula>
    </cfRule>
  </conditionalFormatting>
  <conditionalFormatting sqref="M46">
    <cfRule type="cellIs" dxfId="179" priority="6" operator="greaterThanOrEqual">
      <formula>M47</formula>
    </cfRule>
  </conditionalFormatting>
  <conditionalFormatting sqref="M53">
    <cfRule type="cellIs" dxfId="178" priority="33" operator="greaterThanOrEqual">
      <formula>M54</formula>
    </cfRule>
  </conditionalFormatting>
  <conditionalFormatting sqref="M60">
    <cfRule type="cellIs" dxfId="177" priority="1" operator="greaterThanOrEqual">
      <formula>M61</formula>
    </cfRule>
  </conditionalFormatting>
  <conditionalFormatting sqref="M67">
    <cfRule type="cellIs" dxfId="176" priority="77" operator="greaterThanOrEqual">
      <formula>M68</formula>
    </cfRule>
  </conditionalFormatting>
  <conditionalFormatting sqref="M74">
    <cfRule type="cellIs" dxfId="175" priority="13" operator="greaterThanOrEqual">
      <formula>M75</formula>
    </cfRule>
  </conditionalFormatting>
  <conditionalFormatting sqref="M81">
    <cfRule type="cellIs" dxfId="174" priority="10" operator="greaterThanOrEqual">
      <formula>M82</formula>
    </cfRule>
  </conditionalFormatting>
  <conditionalFormatting sqref="Q6">
    <cfRule type="cellIs" dxfId="173" priority="67" operator="greaterThanOrEqual">
      <formula>Q7</formula>
    </cfRule>
  </conditionalFormatting>
  <conditionalFormatting sqref="Q13">
    <cfRule type="cellIs" dxfId="172" priority="65" operator="greaterThanOrEqual">
      <formula>Q14</formula>
    </cfRule>
  </conditionalFormatting>
  <conditionalFormatting sqref="Q17">
    <cfRule type="cellIs" dxfId="171" priority="64" operator="greaterThanOrEqual">
      <formula>Q18</formula>
    </cfRule>
  </conditionalFormatting>
  <conditionalFormatting sqref="Q24">
    <cfRule type="cellIs" dxfId="170" priority="63" operator="greaterThanOrEqual">
      <formula>Q25</formula>
    </cfRule>
  </conditionalFormatting>
  <conditionalFormatting sqref="Q31">
    <cfRule type="cellIs" dxfId="169" priority="61" operator="greaterThanOrEqual">
      <formula>Q32</formula>
    </cfRule>
  </conditionalFormatting>
  <conditionalFormatting sqref="Q35">
    <cfRule type="cellIs" dxfId="168" priority="34" operator="greaterThanOrEqual">
      <formula>Q36</formula>
    </cfRule>
  </conditionalFormatting>
  <conditionalFormatting sqref="Q42">
    <cfRule type="cellIs" dxfId="167" priority="27" operator="greaterThanOrEqual">
      <formula>Q43</formula>
    </cfRule>
  </conditionalFormatting>
  <conditionalFormatting sqref="Q46">
    <cfRule type="cellIs" dxfId="166" priority="5" operator="greaterThanOrEqual">
      <formula>Q47</formula>
    </cfRule>
  </conditionalFormatting>
  <conditionalFormatting sqref="Q53">
    <cfRule type="cellIs" dxfId="165" priority="4" operator="greaterThanOrEqual">
      <formula>Q54</formula>
    </cfRule>
  </conditionalFormatting>
  <conditionalFormatting sqref="Q60">
    <cfRule type="cellIs" dxfId="164" priority="59" operator="greaterThanOrEqual">
      <formula>Q61</formula>
    </cfRule>
  </conditionalFormatting>
  <conditionalFormatting sqref="Q67">
    <cfRule type="cellIs" dxfId="163" priority="57" operator="greaterThanOrEqual">
      <formula>Q68</formula>
    </cfRule>
  </conditionalFormatting>
  <conditionalFormatting sqref="Q74">
    <cfRule type="cellIs" dxfId="162" priority="28" operator="greaterThanOrEqual">
      <formula>Q75</formula>
    </cfRule>
  </conditionalFormatting>
  <conditionalFormatting sqref="Q81">
    <cfRule type="cellIs" dxfId="161" priority="9" operator="greaterThanOrEqual">
      <formula>Q82</formula>
    </cfRule>
  </conditionalFormatting>
  <pageMargins left="0.7" right="0.7" top="0.75" bottom="0.75" header="0.3" footer="0.3"/>
  <pageSetup paperSize="9" scale="6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447F6-A1F9-48E9-A8D5-3C72D460B726}">
  <sheetPr codeName="Sheet9"/>
  <dimension ref="B1:S75"/>
  <sheetViews>
    <sheetView zoomScale="38" zoomScaleNormal="87" zoomScaleSheetLayoutView="100" workbookViewId="0">
      <selection activeCell="K6" activeCellId="24" sqref="R71 G6 G10 G17 G24 G28 G35 G39 G46 G52 G59 G66 G73 K73 K66 K59 K52 K46 K39 K35 K28 K24 K17 K10 K6"/>
    </sheetView>
  </sheetViews>
  <sheetFormatPr baseColWidth="10" defaultColWidth="9.1640625" defaultRowHeight="15"/>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s>
  <sheetData>
    <row r="1" spans="2:11" ht="16">
      <c r="B1" s="19" t="s">
        <v>113</v>
      </c>
    </row>
    <row r="2" spans="2:11">
      <c r="E2" s="36"/>
    </row>
    <row r="3" spans="2:11" ht="16" thickBot="1">
      <c r="B3" s="29" t="s">
        <v>50</v>
      </c>
      <c r="C3" s="29"/>
      <c r="F3" s="29" t="s">
        <v>52</v>
      </c>
      <c r="J3" s="29" t="s">
        <v>54</v>
      </c>
    </row>
    <row r="4" spans="2:11" ht="32">
      <c r="B4" s="1" t="s">
        <v>61</v>
      </c>
      <c r="C4" s="21" t="s">
        <v>57</v>
      </c>
      <c r="F4" s="1" t="s">
        <v>61</v>
      </c>
      <c r="G4" s="21" t="s">
        <v>57</v>
      </c>
      <c r="J4" s="1" t="s">
        <v>61</v>
      </c>
      <c r="K4" s="21" t="s">
        <v>57</v>
      </c>
    </row>
    <row r="5" spans="2:11">
      <c r="B5" s="2" t="s">
        <v>62</v>
      </c>
      <c r="C5" s="3">
        <v>1000</v>
      </c>
      <c r="F5" s="2" t="s">
        <v>62</v>
      </c>
      <c r="G5" s="3">
        <v>1000</v>
      </c>
      <c r="J5" s="2" t="s">
        <v>62</v>
      </c>
      <c r="K5" s="3">
        <v>1000</v>
      </c>
    </row>
    <row r="6" spans="2:11" ht="32">
      <c r="B6" s="4" t="s">
        <v>63</v>
      </c>
      <c r="C6" s="35">
        <f>G6+K6</f>
        <v>0</v>
      </c>
      <c r="F6" s="4" t="s">
        <v>63</v>
      </c>
      <c r="G6" s="34"/>
      <c r="J6" s="4" t="s">
        <v>63</v>
      </c>
      <c r="K6" s="34"/>
    </row>
    <row r="7" spans="2:11" ht="16">
      <c r="B7" s="4" t="s">
        <v>64</v>
      </c>
      <c r="C7" s="28">
        <f>+G7+K7</f>
        <v>1166667</v>
      </c>
      <c r="F7" s="4" t="s">
        <v>64</v>
      </c>
      <c r="G7" s="60">
        <v>500000</v>
      </c>
      <c r="J7" s="4" t="s">
        <v>64</v>
      </c>
      <c r="K7" s="60">
        <v>666667</v>
      </c>
    </row>
    <row r="8" spans="2:11">
      <c r="B8" s="9" t="s">
        <v>2</v>
      </c>
      <c r="C8" s="24"/>
      <c r="F8" s="9" t="s">
        <v>2</v>
      </c>
      <c r="G8" s="24"/>
      <c r="J8" s="9" t="s">
        <v>2</v>
      </c>
      <c r="K8" s="24"/>
    </row>
    <row r="9" spans="2:11">
      <c r="B9" s="7" t="s">
        <v>65</v>
      </c>
      <c r="C9" s="8">
        <v>1000</v>
      </c>
      <c r="F9" s="7" t="s">
        <v>65</v>
      </c>
      <c r="G9" s="8">
        <v>1000</v>
      </c>
      <c r="J9" s="7" t="s">
        <v>65</v>
      </c>
      <c r="K9" s="8">
        <v>1000</v>
      </c>
    </row>
    <row r="10" spans="2:11" ht="32">
      <c r="B10" s="4" t="s">
        <v>66</v>
      </c>
      <c r="C10" s="35">
        <f>G10+K10</f>
        <v>0</v>
      </c>
      <c r="F10" s="4" t="s">
        <v>66</v>
      </c>
      <c r="G10" s="34"/>
      <c r="J10" s="4" t="s">
        <v>66</v>
      </c>
      <c r="K10" s="34"/>
    </row>
    <row r="11" spans="2:11" ht="15" customHeight="1">
      <c r="B11" s="4" t="s">
        <v>67</v>
      </c>
      <c r="C11" s="28">
        <f>+G11+K11</f>
        <v>930000</v>
      </c>
      <c r="F11" s="4" t="s">
        <v>67</v>
      </c>
      <c r="G11" s="60">
        <v>320000</v>
      </c>
      <c r="J11" s="4" t="s">
        <v>67</v>
      </c>
      <c r="K11" s="60">
        <v>610000</v>
      </c>
    </row>
    <row r="12" spans="2:11" ht="16" thickBot="1">
      <c r="B12" s="5" t="s">
        <v>3</v>
      </c>
      <c r="C12" s="23"/>
      <c r="F12" s="5" t="s">
        <v>3</v>
      </c>
      <c r="G12" s="23"/>
      <c r="J12" s="5" t="s">
        <v>3</v>
      </c>
      <c r="K12" s="23"/>
    </row>
    <row r="15" spans="2:11" ht="32">
      <c r="B15" s="1" t="s">
        <v>68</v>
      </c>
      <c r="C15" s="21" t="s">
        <v>57</v>
      </c>
      <c r="F15" s="1" t="s">
        <v>68</v>
      </c>
      <c r="G15" s="21" t="s">
        <v>57</v>
      </c>
      <c r="J15" s="1" t="s">
        <v>68</v>
      </c>
      <c r="K15" s="21" t="s">
        <v>57</v>
      </c>
    </row>
    <row r="16" spans="2:11">
      <c r="B16" s="2" t="s">
        <v>69</v>
      </c>
      <c r="C16" s="3">
        <v>1000</v>
      </c>
      <c r="F16" s="2" t="s">
        <v>69</v>
      </c>
      <c r="G16" s="3">
        <v>1000</v>
      </c>
      <c r="J16" s="2" t="s">
        <v>69</v>
      </c>
      <c r="K16" s="3">
        <v>1000</v>
      </c>
    </row>
    <row r="17" spans="2:11" ht="32">
      <c r="B17" s="4" t="s">
        <v>70</v>
      </c>
      <c r="C17" s="35">
        <f>G17+K17</f>
        <v>0</v>
      </c>
      <c r="F17" s="4" t="s">
        <v>70</v>
      </c>
      <c r="G17" s="34"/>
      <c r="J17" s="4" t="s">
        <v>70</v>
      </c>
      <c r="K17" s="34"/>
    </row>
    <row r="18" spans="2:11" ht="16">
      <c r="B18" s="4" t="s">
        <v>71</v>
      </c>
      <c r="C18" s="28">
        <f>+G18+K18</f>
        <v>174242</v>
      </c>
      <c r="F18" s="4" t="s">
        <v>71</v>
      </c>
      <c r="G18" s="60">
        <v>83333</v>
      </c>
      <c r="J18" s="4" t="s">
        <v>71</v>
      </c>
      <c r="K18" s="60">
        <v>90909</v>
      </c>
    </row>
    <row r="19" spans="2:11">
      <c r="B19" s="5" t="s">
        <v>4</v>
      </c>
      <c r="C19" s="23"/>
      <c r="F19" s="5" t="s">
        <v>4</v>
      </c>
      <c r="G19" s="23"/>
      <c r="J19" s="5" t="s">
        <v>4</v>
      </c>
      <c r="K19" s="23"/>
    </row>
    <row r="22" spans="2:11" ht="32">
      <c r="B22" s="1" t="s">
        <v>72</v>
      </c>
      <c r="C22" s="21" t="s">
        <v>57</v>
      </c>
      <c r="F22" s="1" t="s">
        <v>72</v>
      </c>
      <c r="G22" s="21" t="s">
        <v>57</v>
      </c>
      <c r="J22" s="1" t="s">
        <v>72</v>
      </c>
      <c r="K22" s="21" t="s">
        <v>57</v>
      </c>
    </row>
    <row r="23" spans="2:11">
      <c r="B23" s="2" t="s">
        <v>73</v>
      </c>
      <c r="C23" s="3">
        <v>1000</v>
      </c>
      <c r="F23" s="2" t="s">
        <v>73</v>
      </c>
      <c r="G23" s="3">
        <v>1000</v>
      </c>
      <c r="I23" s="57"/>
      <c r="J23" s="2" t="s">
        <v>73</v>
      </c>
      <c r="K23" s="3">
        <v>1000</v>
      </c>
    </row>
    <row r="24" spans="2:11" ht="32">
      <c r="B24" s="4" t="s">
        <v>74</v>
      </c>
      <c r="C24" s="35">
        <f>G24+K24</f>
        <v>0</v>
      </c>
      <c r="F24" s="4" t="s">
        <v>74</v>
      </c>
      <c r="G24" s="34"/>
      <c r="I24" s="57"/>
      <c r="J24" s="4" t="s">
        <v>74</v>
      </c>
      <c r="K24" s="34"/>
    </row>
    <row r="25" spans="2:11" ht="15" customHeight="1">
      <c r="B25" s="4" t="s">
        <v>75</v>
      </c>
      <c r="C25" s="28">
        <f>+G25+K25</f>
        <v>21800</v>
      </c>
      <c r="F25" s="4" t="s">
        <v>75</v>
      </c>
      <c r="G25" s="60">
        <v>12500</v>
      </c>
      <c r="I25" s="57"/>
      <c r="J25" s="4" t="s">
        <v>75</v>
      </c>
      <c r="K25" s="60">
        <v>9300</v>
      </c>
    </row>
    <row r="26" spans="2:11" ht="16" thickBot="1">
      <c r="B26" s="5" t="s">
        <v>5</v>
      </c>
      <c r="C26" s="23"/>
      <c r="F26" s="5" t="s">
        <v>5</v>
      </c>
      <c r="G26" s="23"/>
      <c r="I26" s="57"/>
      <c r="J26" s="5" t="s">
        <v>5</v>
      </c>
      <c r="K26" s="23"/>
    </row>
    <row r="27" spans="2:11">
      <c r="B27" s="7" t="s">
        <v>76</v>
      </c>
      <c r="C27" s="3">
        <v>1000</v>
      </c>
      <c r="F27" s="7" t="s">
        <v>76</v>
      </c>
      <c r="G27" s="3">
        <v>1000</v>
      </c>
      <c r="I27" s="57"/>
      <c r="J27" s="59" t="s">
        <v>76</v>
      </c>
      <c r="K27" s="56">
        <v>1000</v>
      </c>
    </row>
    <row r="28" spans="2:11" ht="32">
      <c r="B28" s="4" t="s">
        <v>77</v>
      </c>
      <c r="C28" s="35">
        <f>G28+K28</f>
        <v>0</v>
      </c>
      <c r="F28" s="4" t="s">
        <v>77</v>
      </c>
      <c r="G28" s="34"/>
      <c r="J28" s="4" t="s">
        <v>77</v>
      </c>
      <c r="K28" s="34"/>
    </row>
    <row r="29" spans="2:11" ht="16">
      <c r="B29" s="4" t="s">
        <v>78</v>
      </c>
      <c r="C29" s="28">
        <f>+G29+K29</f>
        <v>2203</v>
      </c>
      <c r="F29" s="4" t="s">
        <v>78</v>
      </c>
      <c r="G29" s="60">
        <v>1370</v>
      </c>
      <c r="J29" s="4" t="s">
        <v>78</v>
      </c>
      <c r="K29" s="60">
        <v>833</v>
      </c>
    </row>
    <row r="30" spans="2:11" ht="16" thickBot="1">
      <c r="B30" s="5" t="s">
        <v>6</v>
      </c>
      <c r="C30" s="23"/>
      <c r="F30" s="5" t="s">
        <v>6</v>
      </c>
      <c r="G30" s="23"/>
      <c r="J30" s="5" t="s">
        <v>6</v>
      </c>
      <c r="K30" s="23"/>
    </row>
    <row r="33" spans="2:19" ht="32">
      <c r="B33" s="1" t="s">
        <v>79</v>
      </c>
      <c r="C33" s="21" t="s">
        <v>57</v>
      </c>
      <c r="F33" s="1" t="s">
        <v>79</v>
      </c>
      <c r="G33" s="21" t="s">
        <v>57</v>
      </c>
      <c r="J33" s="1" t="s">
        <v>79</v>
      </c>
      <c r="K33" s="21" t="s">
        <v>57</v>
      </c>
    </row>
    <row r="34" spans="2:19">
      <c r="B34" s="2" t="s">
        <v>80</v>
      </c>
      <c r="C34" s="3">
        <v>1000</v>
      </c>
      <c r="F34" s="2" t="s">
        <v>80</v>
      </c>
      <c r="G34" s="3">
        <v>1000</v>
      </c>
      <c r="J34" s="2" t="s">
        <v>80</v>
      </c>
      <c r="K34" s="3">
        <v>1000</v>
      </c>
    </row>
    <row r="35" spans="2:19" ht="32">
      <c r="B35" s="4" t="s">
        <v>81</v>
      </c>
      <c r="C35" s="35">
        <f>G35+K35</f>
        <v>0</v>
      </c>
      <c r="F35" s="4" t="s">
        <v>81</v>
      </c>
      <c r="G35" s="34"/>
      <c r="J35" s="4" t="s">
        <v>81</v>
      </c>
      <c r="K35" s="34"/>
    </row>
    <row r="36" spans="2:19" ht="16">
      <c r="B36" s="4" t="s">
        <v>82</v>
      </c>
      <c r="C36" s="28">
        <f>+G36+K36</f>
        <v>3592537</v>
      </c>
      <c r="F36" s="4" t="s">
        <v>82</v>
      </c>
      <c r="G36" s="60">
        <v>2100000</v>
      </c>
      <c r="J36" s="4" t="s">
        <v>82</v>
      </c>
      <c r="K36" s="60">
        <v>1492537</v>
      </c>
    </row>
    <row r="37" spans="2:19" ht="16" thickBot="1">
      <c r="B37" s="5" t="s">
        <v>7</v>
      </c>
      <c r="C37" s="23"/>
      <c r="F37" s="5" t="s">
        <v>7</v>
      </c>
      <c r="G37" s="23"/>
      <c r="J37" s="5" t="s">
        <v>7</v>
      </c>
      <c r="K37" s="23"/>
    </row>
    <row r="38" spans="2:19">
      <c r="B38" s="7" t="s">
        <v>83</v>
      </c>
      <c r="C38" s="3">
        <v>1000</v>
      </c>
      <c r="F38" s="7" t="s">
        <v>83</v>
      </c>
      <c r="G38" s="3">
        <v>1000</v>
      </c>
      <c r="J38" s="7" t="s">
        <v>83</v>
      </c>
      <c r="K38" s="3">
        <v>1000</v>
      </c>
    </row>
    <row r="39" spans="2:19" ht="32">
      <c r="B39" s="4" t="s">
        <v>84</v>
      </c>
      <c r="C39" s="35">
        <f>G39+K39</f>
        <v>0</v>
      </c>
      <c r="F39" s="4" t="s">
        <v>84</v>
      </c>
      <c r="G39" s="34"/>
      <c r="J39" s="4" t="s">
        <v>84</v>
      </c>
      <c r="K39" s="34"/>
    </row>
    <row r="40" spans="2:19" ht="16">
      <c r="B40" s="4" t="s">
        <v>85</v>
      </c>
      <c r="C40" s="28">
        <f>+G40+K40</f>
        <v>2800000</v>
      </c>
      <c r="F40" s="4" t="s">
        <v>85</v>
      </c>
      <c r="G40" s="60">
        <v>2100000</v>
      </c>
      <c r="J40" s="4" t="s">
        <v>85</v>
      </c>
      <c r="K40" s="60">
        <v>700000</v>
      </c>
    </row>
    <row r="41" spans="2:19" ht="16" thickBot="1">
      <c r="B41" s="5" t="s">
        <v>8</v>
      </c>
      <c r="C41" s="23"/>
      <c r="F41" s="5" t="s">
        <v>8</v>
      </c>
      <c r="G41" s="23"/>
      <c r="J41" s="5" t="s">
        <v>8</v>
      </c>
      <c r="K41" s="23"/>
      <c r="M41" s="29"/>
    </row>
    <row r="42" spans="2:19">
      <c r="M42" s="29"/>
    </row>
    <row r="43" spans="2:19" ht="16" thickBot="1">
      <c r="M43" s="29"/>
    </row>
    <row r="44" spans="2:19" ht="32">
      <c r="B44" s="1" t="s">
        <v>86</v>
      </c>
      <c r="C44" s="21" t="s">
        <v>57</v>
      </c>
      <c r="F44" s="1" t="s">
        <v>86</v>
      </c>
      <c r="G44" s="21" t="s">
        <v>57</v>
      </c>
      <c r="J44" s="1" t="s">
        <v>86</v>
      </c>
      <c r="K44" s="21" t="s">
        <v>57</v>
      </c>
      <c r="M44" s="29"/>
    </row>
    <row r="45" spans="2:19">
      <c r="B45" s="2" t="s">
        <v>87</v>
      </c>
      <c r="C45" s="3">
        <v>1000</v>
      </c>
      <c r="F45" s="2" t="s">
        <v>87</v>
      </c>
      <c r="G45" s="3">
        <v>1000</v>
      </c>
      <c r="J45" s="2" t="s">
        <v>87</v>
      </c>
      <c r="K45" s="3">
        <v>1000</v>
      </c>
      <c r="M45" s="29"/>
    </row>
    <row r="46" spans="2:19" ht="32">
      <c r="B46" s="4" t="s">
        <v>88</v>
      </c>
      <c r="C46" s="34">
        <f>G46+K46</f>
        <v>0</v>
      </c>
      <c r="F46" s="4" t="s">
        <v>88</v>
      </c>
      <c r="G46" s="34"/>
      <c r="J46" s="4" t="s">
        <v>88</v>
      </c>
      <c r="K46" s="34"/>
      <c r="M46" s="29"/>
      <c r="S46" s="20"/>
    </row>
    <row r="47" spans="2:19" ht="16">
      <c r="B47" s="4" t="s">
        <v>89</v>
      </c>
      <c r="C47" s="60">
        <f>G47+K47</f>
        <v>1433</v>
      </c>
      <c r="F47" s="4" t="s">
        <v>89</v>
      </c>
      <c r="G47" s="60">
        <v>633</v>
      </c>
      <c r="J47" s="4" t="s">
        <v>89</v>
      </c>
      <c r="K47" s="60">
        <v>800</v>
      </c>
      <c r="M47" s="29"/>
    </row>
    <row r="48" spans="2:19" ht="16" thickBot="1">
      <c r="B48" s="5" t="s">
        <v>9</v>
      </c>
      <c r="C48" s="23"/>
      <c r="F48" s="5" t="s">
        <v>9</v>
      </c>
      <c r="G48" s="23"/>
      <c r="J48" s="5" t="s">
        <v>9</v>
      </c>
      <c r="K48" s="23"/>
      <c r="M48" s="29"/>
    </row>
    <row r="49" spans="2:13" ht="16" thickBot="1">
      <c r="M49" s="29"/>
    </row>
    <row r="50" spans="2:13" ht="32">
      <c r="B50" s="1" t="s">
        <v>90</v>
      </c>
      <c r="C50" s="21" t="s">
        <v>57</v>
      </c>
      <c r="F50" s="1" t="s">
        <v>90</v>
      </c>
      <c r="G50" s="21" t="s">
        <v>57</v>
      </c>
      <c r="J50" s="1" t="s">
        <v>90</v>
      </c>
      <c r="K50" s="21" t="s">
        <v>57</v>
      </c>
      <c r="M50" s="29"/>
    </row>
    <row r="51" spans="2:13">
      <c r="B51" s="2" t="s">
        <v>91</v>
      </c>
      <c r="C51" s="3">
        <v>1000</v>
      </c>
      <c r="F51" s="2" t="s">
        <v>91</v>
      </c>
      <c r="G51" s="3">
        <v>1000</v>
      </c>
      <c r="J51" s="2" t="s">
        <v>91</v>
      </c>
      <c r="K51" s="3">
        <v>1000</v>
      </c>
      <c r="M51" s="29"/>
    </row>
    <row r="52" spans="2:13" ht="32">
      <c r="B52" s="4" t="s">
        <v>92</v>
      </c>
      <c r="C52" s="34">
        <f>G52+K52</f>
        <v>0</v>
      </c>
      <c r="F52" s="4" t="s">
        <v>92</v>
      </c>
      <c r="G52" s="34"/>
      <c r="J52" s="4" t="s">
        <v>92</v>
      </c>
      <c r="K52" s="34"/>
      <c r="M52" s="29"/>
    </row>
    <row r="53" spans="2:13" ht="16">
      <c r="B53" s="4" t="s">
        <v>93</v>
      </c>
      <c r="C53" s="60">
        <f>G53+K53</f>
        <v>266</v>
      </c>
      <c r="F53" s="4" t="s">
        <v>93</v>
      </c>
      <c r="G53" s="60">
        <v>133</v>
      </c>
      <c r="J53" s="4" t="s">
        <v>93</v>
      </c>
      <c r="K53" s="60">
        <v>133</v>
      </c>
      <c r="M53" s="29"/>
    </row>
    <row r="54" spans="2:13" ht="16" thickBot="1">
      <c r="B54" s="5" t="s">
        <v>10</v>
      </c>
      <c r="C54" s="60"/>
      <c r="F54" s="5" t="s">
        <v>10</v>
      </c>
      <c r="G54" s="60"/>
      <c r="J54" s="5" t="s">
        <v>10</v>
      </c>
      <c r="K54" s="60"/>
      <c r="M54" s="29"/>
    </row>
    <row r="56" spans="2:13" ht="16" thickBot="1"/>
    <row r="57" spans="2:13" ht="32">
      <c r="B57" s="1" t="s">
        <v>94</v>
      </c>
      <c r="C57" s="21" t="s">
        <v>57</v>
      </c>
      <c r="F57" s="1" t="s">
        <v>94</v>
      </c>
      <c r="G57" s="21" t="s">
        <v>57</v>
      </c>
      <c r="J57" s="1" t="s">
        <v>94</v>
      </c>
      <c r="K57" s="21" t="s">
        <v>57</v>
      </c>
    </row>
    <row r="58" spans="2:13">
      <c r="B58" s="2" t="s">
        <v>95</v>
      </c>
      <c r="C58" s="3">
        <v>1000</v>
      </c>
      <c r="F58" s="2" t="s">
        <v>95</v>
      </c>
      <c r="G58" s="3">
        <v>1000</v>
      </c>
      <c r="J58" s="2" t="s">
        <v>95</v>
      </c>
      <c r="K58" s="3">
        <v>1000</v>
      </c>
    </row>
    <row r="59" spans="2:13" ht="32">
      <c r="B59" s="4" t="s">
        <v>96</v>
      </c>
      <c r="C59" s="35">
        <f>G59+K59</f>
        <v>0</v>
      </c>
      <c r="F59" s="4" t="s">
        <v>96</v>
      </c>
      <c r="G59" s="34"/>
      <c r="J59" s="4" t="s">
        <v>96</v>
      </c>
      <c r="K59" s="34"/>
    </row>
    <row r="60" spans="2:13" ht="15" customHeight="1">
      <c r="B60" s="4" t="s">
        <v>98</v>
      </c>
      <c r="C60" s="28">
        <f>+G60+K60</f>
        <v>83333</v>
      </c>
      <c r="F60" s="4" t="s">
        <v>98</v>
      </c>
      <c r="G60" s="60">
        <v>33333</v>
      </c>
      <c r="J60" s="4" t="s">
        <v>98</v>
      </c>
      <c r="K60" s="60">
        <v>50000</v>
      </c>
    </row>
    <row r="61" spans="2:13">
      <c r="B61" s="5" t="s">
        <v>11</v>
      </c>
      <c r="C61" s="23"/>
      <c r="F61" s="5" t="s">
        <v>11</v>
      </c>
      <c r="G61" s="23"/>
      <c r="J61" s="5" t="s">
        <v>11</v>
      </c>
      <c r="K61" s="23"/>
    </row>
    <row r="63" spans="2:13" ht="16" thickBot="1"/>
    <row r="64" spans="2:13" ht="32">
      <c r="B64" s="1" t="s">
        <v>99</v>
      </c>
      <c r="C64" s="21" t="s">
        <v>57</v>
      </c>
      <c r="F64" s="1" t="s">
        <v>99</v>
      </c>
      <c r="G64" s="21" t="s">
        <v>57</v>
      </c>
      <c r="J64" s="1" t="s">
        <v>99</v>
      </c>
      <c r="K64" s="21" t="s">
        <v>57</v>
      </c>
    </row>
    <row r="65" spans="2:18">
      <c r="B65" s="2" t="s">
        <v>100</v>
      </c>
      <c r="C65" s="3">
        <v>1000</v>
      </c>
      <c r="F65" s="2" t="s">
        <v>100</v>
      </c>
      <c r="G65" s="3">
        <v>1000</v>
      </c>
      <c r="J65" s="2" t="s">
        <v>100</v>
      </c>
      <c r="K65" s="3">
        <v>1000</v>
      </c>
    </row>
    <row r="66" spans="2:18" ht="32">
      <c r="B66" s="4" t="s">
        <v>101</v>
      </c>
      <c r="C66" s="34">
        <f>G66+K66</f>
        <v>0</v>
      </c>
      <c r="F66" s="4" t="s">
        <v>101</v>
      </c>
      <c r="G66" s="34"/>
      <c r="J66" s="4" t="s">
        <v>101</v>
      </c>
      <c r="K66" s="34"/>
    </row>
    <row r="67" spans="2:18" ht="16">
      <c r="B67" s="4" t="s">
        <v>102</v>
      </c>
      <c r="C67" s="60">
        <f>G67+K67</f>
        <v>285714</v>
      </c>
      <c r="F67" s="4" t="s">
        <v>102</v>
      </c>
      <c r="G67" s="60">
        <v>142857</v>
      </c>
      <c r="J67" s="4" t="s">
        <v>102</v>
      </c>
      <c r="K67" s="60">
        <v>142857</v>
      </c>
    </row>
    <row r="68" spans="2:18" ht="16" thickBot="1">
      <c r="B68" s="5" t="s">
        <v>12</v>
      </c>
      <c r="C68" s="23"/>
      <c r="F68" s="5" t="s">
        <v>12</v>
      </c>
      <c r="G68" s="23"/>
      <c r="J68" s="5" t="s">
        <v>12</v>
      </c>
      <c r="K68" s="23"/>
    </row>
    <row r="70" spans="2:18" ht="16" thickBot="1"/>
    <row r="71" spans="2:18" ht="32">
      <c r="B71" s="1" t="s">
        <v>103</v>
      </c>
      <c r="C71" s="21" t="s">
        <v>57</v>
      </c>
      <c r="F71" s="1" t="s">
        <v>103</v>
      </c>
      <c r="G71" s="21" t="s">
        <v>57</v>
      </c>
      <c r="J71" s="1" t="s">
        <v>103</v>
      </c>
      <c r="K71" s="21" t="s">
        <v>57</v>
      </c>
      <c r="R71" s="20"/>
    </row>
    <row r="72" spans="2:18">
      <c r="B72" s="2" t="s">
        <v>104</v>
      </c>
      <c r="C72" s="3">
        <v>1000</v>
      </c>
      <c r="F72" s="2" t="s">
        <v>104</v>
      </c>
      <c r="G72" s="3">
        <v>1000</v>
      </c>
      <c r="J72" s="2" t="s">
        <v>104</v>
      </c>
      <c r="K72" s="3">
        <v>1000</v>
      </c>
    </row>
    <row r="73" spans="2:18" ht="32">
      <c r="B73" s="4" t="s">
        <v>105</v>
      </c>
      <c r="C73" s="34">
        <f>G73+K73</f>
        <v>0</v>
      </c>
      <c r="F73" s="4" t="s">
        <v>105</v>
      </c>
      <c r="G73" s="34"/>
      <c r="J73" s="4" t="s">
        <v>105</v>
      </c>
      <c r="K73" s="34"/>
    </row>
    <row r="74" spans="2:18" ht="16">
      <c r="B74" s="4" t="s">
        <v>106</v>
      </c>
      <c r="C74" s="60">
        <f>G74+K74</f>
        <v>133334</v>
      </c>
      <c r="F74" s="4" t="s">
        <v>106</v>
      </c>
      <c r="G74" s="60">
        <v>66667</v>
      </c>
      <c r="J74" s="4" t="s">
        <v>106</v>
      </c>
      <c r="K74" s="60">
        <v>66667</v>
      </c>
    </row>
    <row r="75" spans="2:18" ht="16" thickBot="1">
      <c r="B75" s="5" t="s">
        <v>13</v>
      </c>
      <c r="C75" s="23"/>
      <c r="F75" s="5" t="s">
        <v>13</v>
      </c>
      <c r="G75" s="23"/>
      <c r="J75" s="5" t="s">
        <v>13</v>
      </c>
      <c r="K75" s="23"/>
    </row>
  </sheetData>
  <sheetProtection algorithmName="SHA-512" hashValue="6cuWaW2pP5/VzTPzgqQQGXpoCSqyd6ULOSnPrTjhS3nPNuSvWQgydpl2M+vdmQBrhS8i/1iV0JmMcXK68gsNbg==" saltValue="2SBNoiDJ2meUztVhlnAbcA==" spinCount="100000" sheet="1" selectLockedCells="1"/>
  <conditionalFormatting sqref="C6">
    <cfRule type="cellIs" dxfId="160" priority="32" operator="greaterThanOrEqual">
      <formula>C7</formula>
    </cfRule>
  </conditionalFormatting>
  <conditionalFormatting sqref="C10">
    <cfRule type="cellIs" dxfId="159" priority="31" operator="greaterThanOrEqual">
      <formula>C11</formula>
    </cfRule>
  </conditionalFormatting>
  <conditionalFormatting sqref="C17">
    <cfRule type="cellIs" dxfId="158" priority="29" operator="greaterThanOrEqual">
      <formula>C18</formula>
    </cfRule>
  </conditionalFormatting>
  <conditionalFormatting sqref="C24">
    <cfRule type="cellIs" dxfId="157" priority="28" operator="greaterThanOrEqual">
      <formula>C25</formula>
    </cfRule>
  </conditionalFormatting>
  <conditionalFormatting sqref="C28">
    <cfRule type="cellIs" dxfId="156" priority="27" operator="greaterThanOrEqual">
      <formula>C29</formula>
    </cfRule>
  </conditionalFormatting>
  <conditionalFormatting sqref="C35">
    <cfRule type="cellIs" dxfId="155" priority="15" operator="greaterThanOrEqual">
      <formula>C36</formula>
    </cfRule>
  </conditionalFormatting>
  <conditionalFormatting sqref="C39">
    <cfRule type="cellIs" dxfId="154" priority="21" operator="greaterThanOrEqual">
      <formula>C40</formula>
    </cfRule>
  </conditionalFormatting>
  <conditionalFormatting sqref="C46">
    <cfRule type="cellIs" dxfId="153" priority="4" operator="greaterThanOrEqual">
      <formula>C47</formula>
    </cfRule>
  </conditionalFormatting>
  <conditionalFormatting sqref="C52">
    <cfRule type="cellIs" dxfId="152" priority="1" operator="greaterThanOrEqual">
      <formula>C53</formula>
    </cfRule>
  </conditionalFormatting>
  <conditionalFormatting sqref="C59">
    <cfRule type="cellIs" dxfId="151" priority="25" operator="greaterThanOrEqual">
      <formula>C60</formula>
    </cfRule>
  </conditionalFormatting>
  <conditionalFormatting sqref="C66">
    <cfRule type="cellIs" dxfId="150" priority="10" operator="greaterThanOrEqual">
      <formula>C67</formula>
    </cfRule>
  </conditionalFormatting>
  <conditionalFormatting sqref="C73">
    <cfRule type="cellIs" dxfId="149" priority="9" operator="greaterThanOrEqual">
      <formula>C74</formula>
    </cfRule>
  </conditionalFormatting>
  <conditionalFormatting sqref="G6">
    <cfRule type="cellIs" dxfId="148" priority="66" operator="greaterThanOrEqual">
      <formula>G7</formula>
    </cfRule>
  </conditionalFormatting>
  <conditionalFormatting sqref="G10">
    <cfRule type="cellIs" dxfId="147" priority="65" operator="greaterThanOrEqual">
      <formula>G11</formula>
    </cfRule>
  </conditionalFormatting>
  <conditionalFormatting sqref="G17">
    <cfRule type="cellIs" dxfId="146" priority="64" operator="greaterThanOrEqual">
      <formula>G18</formula>
    </cfRule>
  </conditionalFormatting>
  <conditionalFormatting sqref="G24">
    <cfRule type="cellIs" dxfId="145" priority="63" operator="greaterThanOrEqual">
      <formula>G25</formula>
    </cfRule>
  </conditionalFormatting>
  <conditionalFormatting sqref="G28">
    <cfRule type="cellIs" dxfId="144" priority="62" operator="greaterThanOrEqual">
      <formula>G29</formula>
    </cfRule>
  </conditionalFormatting>
  <conditionalFormatting sqref="G35">
    <cfRule type="cellIs" dxfId="143" priority="24" operator="greaterThanOrEqual">
      <formula>G36</formula>
    </cfRule>
  </conditionalFormatting>
  <conditionalFormatting sqref="G39">
    <cfRule type="cellIs" dxfId="142" priority="23" operator="greaterThanOrEqual">
      <formula>G40</formula>
    </cfRule>
  </conditionalFormatting>
  <conditionalFormatting sqref="G46">
    <cfRule type="cellIs" dxfId="141" priority="6" operator="greaterThanOrEqual">
      <formula>G47</formula>
    </cfRule>
  </conditionalFormatting>
  <conditionalFormatting sqref="G52">
    <cfRule type="cellIs" dxfId="140" priority="3" operator="greaterThanOrEqual">
      <formula>G53</formula>
    </cfRule>
  </conditionalFormatting>
  <conditionalFormatting sqref="G59">
    <cfRule type="cellIs" dxfId="139" priority="58" operator="greaterThanOrEqual">
      <formula>G60</formula>
    </cfRule>
  </conditionalFormatting>
  <conditionalFormatting sqref="G66">
    <cfRule type="cellIs" dxfId="138" priority="14" operator="greaterThanOrEqual">
      <formula>G67</formula>
    </cfRule>
  </conditionalFormatting>
  <conditionalFormatting sqref="G73">
    <cfRule type="cellIs" dxfId="137" priority="13" operator="greaterThanOrEqual">
      <formula>G74</formula>
    </cfRule>
  </conditionalFormatting>
  <conditionalFormatting sqref="K6">
    <cfRule type="cellIs" dxfId="136" priority="36" operator="greaterThanOrEqual">
      <formula>K7</formula>
    </cfRule>
  </conditionalFormatting>
  <conditionalFormatting sqref="K10">
    <cfRule type="cellIs" dxfId="135" priority="37" operator="greaterThanOrEqual">
      <formula>K11</formula>
    </cfRule>
  </conditionalFormatting>
  <conditionalFormatting sqref="K17">
    <cfRule type="cellIs" dxfId="134" priority="38" operator="greaterThanOrEqual">
      <formula>K18</formula>
    </cfRule>
  </conditionalFormatting>
  <conditionalFormatting sqref="K24">
    <cfRule type="cellIs" dxfId="133" priority="8" operator="greaterThanOrEqual">
      <formula>K25</formula>
    </cfRule>
  </conditionalFormatting>
  <conditionalFormatting sqref="K28">
    <cfRule type="cellIs" dxfId="132" priority="40" operator="greaterThanOrEqual">
      <formula>K29</formula>
    </cfRule>
  </conditionalFormatting>
  <conditionalFormatting sqref="K35">
    <cfRule type="cellIs" dxfId="131" priority="17" operator="greaterThanOrEqual">
      <formula>K36</formula>
    </cfRule>
  </conditionalFormatting>
  <conditionalFormatting sqref="K39">
    <cfRule type="cellIs" dxfId="130" priority="7" operator="greaterThanOrEqual">
      <formula>K40</formula>
    </cfRule>
  </conditionalFormatting>
  <conditionalFormatting sqref="K46">
    <cfRule type="cellIs" dxfId="129" priority="5" operator="greaterThanOrEqual">
      <formula>K47</formula>
    </cfRule>
  </conditionalFormatting>
  <conditionalFormatting sqref="K52">
    <cfRule type="cellIs" dxfId="128" priority="2" operator="greaterThanOrEqual">
      <formula>K53</formula>
    </cfRule>
  </conditionalFormatting>
  <conditionalFormatting sqref="K59">
    <cfRule type="cellIs" dxfId="127" priority="43" operator="greaterThanOrEqual">
      <formula>K60</formula>
    </cfRule>
  </conditionalFormatting>
  <conditionalFormatting sqref="K66">
    <cfRule type="cellIs" dxfId="126" priority="12" operator="greaterThanOrEqual">
      <formula>K67</formula>
    </cfRule>
  </conditionalFormatting>
  <conditionalFormatting sqref="K73">
    <cfRule type="cellIs" dxfId="125" priority="11" operator="greaterThanOrEqual">
      <formula>K74</formula>
    </cfRule>
  </conditionalFormatting>
  <pageMargins left="0.7" right="0.7"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06C16B-A0C6-48B9-89D0-E61929EF9B38}">
  <sheetPr codeName="Sheet11"/>
  <dimension ref="B1:S75"/>
  <sheetViews>
    <sheetView zoomScale="36" zoomScaleNormal="91" workbookViewId="0">
      <selection activeCell="G59" activeCellId="48" sqref="P84 G6 G10 G17 G24 G28 G35 G39 G46 G52 K52 K46 K39 K35 K28 K24 K17 K10 K6 O6 O10 O17 O24 O28 O35 O39 O46 O52 S52 S46 S39 S35 S28 S24 S17 S10 S6 S59 S66 S73 O73 O66 O59 K59 K66 K73 G73 G66 G59"/>
    </sheetView>
  </sheetViews>
  <sheetFormatPr baseColWidth="10" defaultColWidth="9.1640625" defaultRowHeight="15"/>
  <cols>
    <col min="2" max="2" width="49.1640625" customWidth="1"/>
    <col min="3" max="3" width="18.5" customWidth="1"/>
    <col min="5" max="5" width="18.83203125" customWidth="1"/>
    <col min="6" max="6" width="49.1640625" customWidth="1"/>
    <col min="7" max="7" width="18.5" customWidth="1"/>
    <col min="10" max="10" width="49.1640625" customWidth="1"/>
    <col min="11" max="11" width="18.5" customWidth="1"/>
    <col min="14" max="14" width="45.83203125" bestFit="1" customWidth="1"/>
    <col min="15" max="15" width="23.1640625" bestFit="1" customWidth="1"/>
    <col min="18" max="18" width="45.83203125" bestFit="1" customWidth="1"/>
    <col min="19" max="19" width="14.83203125" bestFit="1" customWidth="1"/>
  </cols>
  <sheetData>
    <row r="1" spans="2:19" ht="16">
      <c r="B1" s="19" t="s">
        <v>114</v>
      </c>
    </row>
    <row r="2" spans="2:19">
      <c r="E2" s="36"/>
    </row>
    <row r="3" spans="2:19" ht="16" thickBot="1">
      <c r="B3" s="29" t="s">
        <v>50</v>
      </c>
      <c r="C3" s="29"/>
      <c r="F3" s="29" t="s">
        <v>51</v>
      </c>
      <c r="J3" s="29" t="s">
        <v>52</v>
      </c>
      <c r="N3" s="29" t="s">
        <v>53</v>
      </c>
      <c r="R3" s="29" t="s">
        <v>54</v>
      </c>
    </row>
    <row r="4" spans="2:19" ht="32">
      <c r="B4" s="1" t="s">
        <v>61</v>
      </c>
      <c r="C4" s="21" t="s">
        <v>57</v>
      </c>
      <c r="E4" s="20"/>
      <c r="F4" s="1" t="s">
        <v>61</v>
      </c>
      <c r="G4" s="21" t="s">
        <v>57</v>
      </c>
      <c r="J4" s="1" t="s">
        <v>61</v>
      </c>
      <c r="K4" s="21" t="s">
        <v>57</v>
      </c>
      <c r="N4" s="1" t="s">
        <v>61</v>
      </c>
      <c r="O4" s="21" t="s">
        <v>57</v>
      </c>
      <c r="R4" s="1" t="s">
        <v>61</v>
      </c>
      <c r="S4" s="21" t="s">
        <v>57</v>
      </c>
    </row>
    <row r="5" spans="2:19">
      <c r="B5" s="2" t="s">
        <v>62</v>
      </c>
      <c r="C5" s="3">
        <v>1000</v>
      </c>
      <c r="F5" s="2" t="s">
        <v>62</v>
      </c>
      <c r="G5" s="3">
        <v>1000</v>
      </c>
      <c r="J5" s="2" t="s">
        <v>62</v>
      </c>
      <c r="K5" s="3">
        <v>1000</v>
      </c>
      <c r="N5" s="2" t="s">
        <v>62</v>
      </c>
      <c r="O5" s="3">
        <v>1000</v>
      </c>
      <c r="R5" s="2" t="s">
        <v>62</v>
      </c>
      <c r="S5" s="3">
        <v>1000</v>
      </c>
    </row>
    <row r="6" spans="2:19" ht="32">
      <c r="B6" s="4" t="s">
        <v>63</v>
      </c>
      <c r="C6" s="35">
        <f>G6+K6+O6+S6</f>
        <v>0</v>
      </c>
      <c r="F6" s="4" t="s">
        <v>63</v>
      </c>
      <c r="G6" s="34"/>
      <c r="J6" s="4" t="s">
        <v>63</v>
      </c>
      <c r="K6" s="34"/>
      <c r="N6" s="4" t="s">
        <v>63</v>
      </c>
      <c r="O6" s="34"/>
      <c r="R6" s="4" t="s">
        <v>63</v>
      </c>
      <c r="S6" s="34"/>
    </row>
    <row r="7" spans="2:19" ht="16">
      <c r="B7" s="4" t="s">
        <v>64</v>
      </c>
      <c r="C7" s="28">
        <f>G7+K7+O7+S7</f>
        <v>4000000</v>
      </c>
      <c r="F7" s="4" t="s">
        <v>64</v>
      </c>
      <c r="G7" s="60">
        <v>1000000</v>
      </c>
      <c r="J7" s="4" t="s">
        <v>64</v>
      </c>
      <c r="K7" s="60">
        <v>1000000</v>
      </c>
      <c r="N7" s="4" t="s">
        <v>64</v>
      </c>
      <c r="O7" s="60">
        <v>1000000</v>
      </c>
      <c r="R7" s="4" t="s">
        <v>64</v>
      </c>
      <c r="S7" s="60">
        <v>1000000</v>
      </c>
    </row>
    <row r="8" spans="2:19" ht="16" thickBot="1">
      <c r="B8" s="9" t="s">
        <v>2</v>
      </c>
      <c r="C8" s="24"/>
      <c r="F8" s="9" t="s">
        <v>2</v>
      </c>
      <c r="G8" s="24"/>
      <c r="J8" s="9" t="s">
        <v>2</v>
      </c>
      <c r="K8" s="24"/>
      <c r="N8" s="9" t="s">
        <v>2</v>
      </c>
      <c r="O8" s="24"/>
      <c r="R8" s="9" t="s">
        <v>2</v>
      </c>
      <c r="S8" s="24"/>
    </row>
    <row r="9" spans="2:19">
      <c r="B9" s="7" t="s">
        <v>65</v>
      </c>
      <c r="C9" s="8">
        <v>1000</v>
      </c>
      <c r="F9" s="7" t="s">
        <v>65</v>
      </c>
      <c r="G9" s="8">
        <v>1000</v>
      </c>
      <c r="J9" s="7" t="s">
        <v>65</v>
      </c>
      <c r="K9" s="8">
        <v>1000</v>
      </c>
      <c r="N9" s="7" t="s">
        <v>65</v>
      </c>
      <c r="O9" s="8">
        <v>1000</v>
      </c>
      <c r="R9" s="7" t="s">
        <v>65</v>
      </c>
      <c r="S9" s="8">
        <v>1000</v>
      </c>
    </row>
    <row r="10" spans="2:19" ht="32">
      <c r="B10" s="4" t="s">
        <v>66</v>
      </c>
      <c r="C10" s="35">
        <f>G10+K10+O10+S10</f>
        <v>0</v>
      </c>
      <c r="F10" s="4" t="s">
        <v>66</v>
      </c>
      <c r="G10" s="34"/>
      <c r="J10" s="4" t="s">
        <v>66</v>
      </c>
      <c r="K10" s="34"/>
      <c r="N10" s="4" t="s">
        <v>66</v>
      </c>
      <c r="O10" s="34"/>
      <c r="R10" s="4" t="s">
        <v>66</v>
      </c>
      <c r="S10" s="34"/>
    </row>
    <row r="11" spans="2:19" ht="15" customHeight="1">
      <c r="B11" s="4" t="s">
        <v>67</v>
      </c>
      <c r="C11" s="28">
        <f>G11+K11+O11+S11</f>
        <v>5700000</v>
      </c>
      <c r="F11" s="4" t="s">
        <v>67</v>
      </c>
      <c r="G11" s="60">
        <v>2700000</v>
      </c>
      <c r="J11" s="4" t="s">
        <v>67</v>
      </c>
      <c r="K11" s="60">
        <v>1000000</v>
      </c>
      <c r="N11" s="4" t="s">
        <v>67</v>
      </c>
      <c r="O11" s="60">
        <v>1000000</v>
      </c>
      <c r="R11" s="4" t="s">
        <v>67</v>
      </c>
      <c r="S11" s="60">
        <v>1000000</v>
      </c>
    </row>
    <row r="12" spans="2:19" ht="16" thickBot="1">
      <c r="B12" s="5" t="s">
        <v>3</v>
      </c>
      <c r="C12" s="23"/>
      <c r="F12" s="5" t="s">
        <v>3</v>
      </c>
      <c r="G12" s="23"/>
      <c r="J12" s="5" t="s">
        <v>3</v>
      </c>
      <c r="K12" s="23"/>
      <c r="N12" s="5" t="s">
        <v>3</v>
      </c>
      <c r="O12" s="23"/>
      <c r="R12" s="5" t="s">
        <v>3</v>
      </c>
      <c r="S12" s="23"/>
    </row>
    <row r="14" spans="2:19" ht="16" thickBot="1"/>
    <row r="15" spans="2:19" ht="32">
      <c r="B15" s="1" t="s">
        <v>68</v>
      </c>
      <c r="C15" s="21" t="s">
        <v>57</v>
      </c>
      <c r="F15" s="1" t="s">
        <v>68</v>
      </c>
      <c r="G15" s="21" t="s">
        <v>57</v>
      </c>
      <c r="J15" s="1" t="s">
        <v>68</v>
      </c>
      <c r="K15" s="21" t="s">
        <v>57</v>
      </c>
      <c r="N15" s="1" t="s">
        <v>68</v>
      </c>
      <c r="O15" s="21" t="s">
        <v>57</v>
      </c>
      <c r="R15" s="1" t="s">
        <v>68</v>
      </c>
      <c r="S15" s="21" t="s">
        <v>57</v>
      </c>
    </row>
    <row r="16" spans="2:19">
      <c r="B16" s="2" t="s">
        <v>69</v>
      </c>
      <c r="C16" s="3">
        <v>1000</v>
      </c>
      <c r="F16" s="2" t="s">
        <v>69</v>
      </c>
      <c r="G16" s="3">
        <v>1000</v>
      </c>
      <c r="J16" s="2" t="s">
        <v>69</v>
      </c>
      <c r="K16" s="3">
        <v>1000</v>
      </c>
      <c r="N16" s="2" t="s">
        <v>69</v>
      </c>
      <c r="O16" s="3">
        <v>1000</v>
      </c>
      <c r="R16" s="2" t="s">
        <v>69</v>
      </c>
      <c r="S16" s="3">
        <v>1000</v>
      </c>
    </row>
    <row r="17" spans="2:19" ht="30" customHeight="1">
      <c r="B17" s="4" t="s">
        <v>70</v>
      </c>
      <c r="C17" s="35">
        <f>G17+K17+O17+S17</f>
        <v>0</v>
      </c>
      <c r="F17" s="4" t="s">
        <v>70</v>
      </c>
      <c r="G17" s="34"/>
      <c r="J17" s="4" t="s">
        <v>70</v>
      </c>
      <c r="K17" s="34"/>
      <c r="N17" s="4" t="s">
        <v>70</v>
      </c>
      <c r="O17" s="34"/>
      <c r="R17" s="4" t="s">
        <v>70</v>
      </c>
      <c r="S17" s="34"/>
    </row>
    <row r="18" spans="2:19" ht="16">
      <c r="B18" s="4" t="s">
        <v>71</v>
      </c>
      <c r="C18" s="28">
        <f>G18+K18+O18+S18</f>
        <v>894444</v>
      </c>
      <c r="F18" s="4" t="s">
        <v>71</v>
      </c>
      <c r="G18" s="60">
        <v>200000</v>
      </c>
      <c r="J18" s="4" t="s">
        <v>71</v>
      </c>
      <c r="K18" s="60">
        <v>111111</v>
      </c>
      <c r="N18" s="4" t="s">
        <v>71</v>
      </c>
      <c r="O18" s="60">
        <v>333333</v>
      </c>
      <c r="R18" s="4" t="s">
        <v>71</v>
      </c>
      <c r="S18" s="60">
        <v>250000</v>
      </c>
    </row>
    <row r="19" spans="2:19" ht="16" thickBot="1">
      <c r="B19" s="5" t="s">
        <v>4</v>
      </c>
      <c r="C19" s="23"/>
      <c r="F19" s="5" t="s">
        <v>4</v>
      </c>
      <c r="G19" s="23"/>
      <c r="J19" s="5" t="s">
        <v>4</v>
      </c>
      <c r="K19" s="23"/>
      <c r="N19" s="5" t="s">
        <v>4</v>
      </c>
      <c r="O19" s="23"/>
      <c r="R19" s="5" t="s">
        <v>4</v>
      </c>
      <c r="S19" s="23"/>
    </row>
    <row r="21" spans="2:19" ht="16" thickBot="1"/>
    <row r="22" spans="2:19" ht="32">
      <c r="B22" s="1" t="s">
        <v>72</v>
      </c>
      <c r="C22" s="21" t="s">
        <v>57</v>
      </c>
      <c r="F22" s="1" t="s">
        <v>72</v>
      </c>
      <c r="G22" s="21" t="s">
        <v>57</v>
      </c>
      <c r="J22" s="1" t="s">
        <v>72</v>
      </c>
      <c r="K22" s="21" t="s">
        <v>57</v>
      </c>
      <c r="N22" s="1" t="s">
        <v>72</v>
      </c>
      <c r="O22" s="21" t="s">
        <v>57</v>
      </c>
      <c r="R22" s="1" t="s">
        <v>72</v>
      </c>
      <c r="S22" s="21" t="s">
        <v>57</v>
      </c>
    </row>
    <row r="23" spans="2:19">
      <c r="B23" s="2" t="s">
        <v>73</v>
      </c>
      <c r="C23" s="3">
        <v>1000</v>
      </c>
      <c r="F23" s="2" t="s">
        <v>73</v>
      </c>
      <c r="G23" s="3">
        <v>1000</v>
      </c>
      <c r="J23" s="2" t="s">
        <v>73</v>
      </c>
      <c r="K23" s="3">
        <v>1000</v>
      </c>
      <c r="N23" s="2" t="s">
        <v>73</v>
      </c>
      <c r="O23" s="3">
        <v>1000</v>
      </c>
      <c r="R23" s="2" t="s">
        <v>73</v>
      </c>
      <c r="S23" s="3">
        <v>1000</v>
      </c>
    </row>
    <row r="24" spans="2:19" ht="50" customHeight="1">
      <c r="B24" s="4" t="s">
        <v>74</v>
      </c>
      <c r="C24" s="35">
        <f>G24+K24+O24+S24</f>
        <v>0</v>
      </c>
      <c r="F24" s="4" t="s">
        <v>74</v>
      </c>
      <c r="G24" s="34"/>
      <c r="J24" s="4" t="s">
        <v>74</v>
      </c>
      <c r="K24" s="34"/>
      <c r="N24" s="4" t="s">
        <v>74</v>
      </c>
      <c r="O24" s="34"/>
      <c r="R24" s="4" t="s">
        <v>74</v>
      </c>
      <c r="S24" s="34"/>
    </row>
    <row r="25" spans="2:19" ht="15" customHeight="1">
      <c r="B25" s="4" t="s">
        <v>75</v>
      </c>
      <c r="C25" s="28">
        <f>G25+K25+O25+S25</f>
        <v>55067</v>
      </c>
      <c r="F25" s="4" t="s">
        <v>75</v>
      </c>
      <c r="G25" s="60">
        <v>25000</v>
      </c>
      <c r="J25" s="4" t="s">
        <v>75</v>
      </c>
      <c r="K25" s="60">
        <v>6667</v>
      </c>
      <c r="N25" s="4" t="s">
        <v>75</v>
      </c>
      <c r="O25" s="60">
        <v>12500</v>
      </c>
      <c r="R25" s="4" t="s">
        <v>75</v>
      </c>
      <c r="S25" s="60">
        <v>10900</v>
      </c>
    </row>
    <row r="26" spans="2:19" ht="16" thickBot="1">
      <c r="B26" s="5" t="s">
        <v>5</v>
      </c>
      <c r="C26" s="23"/>
      <c r="F26" s="5" t="s">
        <v>5</v>
      </c>
      <c r="G26" s="23"/>
      <c r="J26" s="5" t="s">
        <v>5</v>
      </c>
      <c r="K26" s="23"/>
      <c r="N26" s="5" t="s">
        <v>5</v>
      </c>
      <c r="O26" s="23"/>
      <c r="R26" s="5" t="s">
        <v>5</v>
      </c>
      <c r="S26" s="23"/>
    </row>
    <row r="27" spans="2:19">
      <c r="B27" s="7" t="s">
        <v>76</v>
      </c>
      <c r="C27" s="3">
        <v>1000</v>
      </c>
      <c r="F27" s="7" t="s">
        <v>76</v>
      </c>
      <c r="G27" s="3">
        <v>1000</v>
      </c>
      <c r="J27" s="7" t="s">
        <v>76</v>
      </c>
      <c r="K27" s="3">
        <v>1000</v>
      </c>
      <c r="N27" s="7" t="s">
        <v>76</v>
      </c>
      <c r="O27" s="3">
        <v>1000</v>
      </c>
      <c r="R27" s="7" t="s">
        <v>76</v>
      </c>
      <c r="S27" s="3">
        <v>1000</v>
      </c>
    </row>
    <row r="28" spans="2:19" ht="61" customHeight="1">
      <c r="B28" s="4" t="s">
        <v>77</v>
      </c>
      <c r="C28" s="35">
        <f>G28+K28+O28+S28</f>
        <v>0</v>
      </c>
      <c r="F28" s="4" t="s">
        <v>77</v>
      </c>
      <c r="G28" s="34"/>
      <c r="J28" s="4" t="s">
        <v>77</v>
      </c>
      <c r="K28" s="34"/>
      <c r="N28" s="4" t="s">
        <v>77</v>
      </c>
      <c r="O28" s="34"/>
      <c r="R28" s="4" t="s">
        <v>77</v>
      </c>
      <c r="S28" s="34"/>
    </row>
    <row r="29" spans="2:19" ht="16">
      <c r="B29" s="4" t="s">
        <v>78</v>
      </c>
      <c r="C29" s="28">
        <f>G29+K29+O29+S29</f>
        <v>8000</v>
      </c>
      <c r="F29" s="4" t="s">
        <v>78</v>
      </c>
      <c r="G29" s="60">
        <v>2000</v>
      </c>
      <c r="J29" s="4" t="s">
        <v>78</v>
      </c>
      <c r="K29" s="60">
        <v>2000</v>
      </c>
      <c r="N29" s="4" t="s">
        <v>78</v>
      </c>
      <c r="O29" s="60">
        <v>2000</v>
      </c>
      <c r="R29" s="4" t="s">
        <v>78</v>
      </c>
      <c r="S29" s="60">
        <v>2000</v>
      </c>
    </row>
    <row r="30" spans="2:19" ht="16" thickBot="1">
      <c r="B30" s="5" t="s">
        <v>6</v>
      </c>
      <c r="C30" s="23"/>
      <c r="F30" s="5" t="s">
        <v>6</v>
      </c>
      <c r="G30" s="23"/>
      <c r="J30" s="5" t="s">
        <v>6</v>
      </c>
      <c r="K30" s="23"/>
      <c r="N30" s="5" t="s">
        <v>6</v>
      </c>
      <c r="O30" s="23"/>
      <c r="R30" s="5" t="s">
        <v>6</v>
      </c>
      <c r="S30" s="23"/>
    </row>
    <row r="32" spans="2:19" ht="16" thickBot="1"/>
    <row r="33" spans="2:19" ht="32">
      <c r="B33" s="1" t="s">
        <v>79</v>
      </c>
      <c r="C33" s="21" t="s">
        <v>57</v>
      </c>
      <c r="F33" s="1" t="s">
        <v>79</v>
      </c>
      <c r="G33" s="21" t="s">
        <v>57</v>
      </c>
      <c r="J33" s="1" t="s">
        <v>79</v>
      </c>
      <c r="K33" s="21" t="s">
        <v>57</v>
      </c>
      <c r="N33" s="1" t="s">
        <v>79</v>
      </c>
      <c r="O33" s="21" t="s">
        <v>57</v>
      </c>
      <c r="R33" s="1" t="s">
        <v>79</v>
      </c>
      <c r="S33" s="21" t="s">
        <v>57</v>
      </c>
    </row>
    <row r="34" spans="2:19">
      <c r="B34" s="2" t="s">
        <v>80</v>
      </c>
      <c r="C34" s="3">
        <v>1000</v>
      </c>
      <c r="F34" s="2" t="s">
        <v>80</v>
      </c>
      <c r="G34" s="3">
        <v>1000</v>
      </c>
      <c r="J34" s="2" t="s">
        <v>80</v>
      </c>
      <c r="K34" s="3">
        <v>1000</v>
      </c>
      <c r="N34" s="2" t="s">
        <v>80</v>
      </c>
      <c r="O34" s="3">
        <v>1000</v>
      </c>
      <c r="R34" s="2" t="s">
        <v>80</v>
      </c>
      <c r="S34" s="3">
        <v>1000</v>
      </c>
    </row>
    <row r="35" spans="2:19" ht="64" customHeight="1">
      <c r="B35" s="4" t="s">
        <v>81</v>
      </c>
      <c r="C35" s="35">
        <f>G35+K35+O35+S35</f>
        <v>0</v>
      </c>
      <c r="F35" s="4" t="s">
        <v>81</v>
      </c>
      <c r="G35" s="34"/>
      <c r="J35" s="4" t="s">
        <v>81</v>
      </c>
      <c r="K35" s="34"/>
      <c r="N35" s="4" t="s">
        <v>81</v>
      </c>
      <c r="O35" s="34"/>
      <c r="R35" s="4" t="s">
        <v>81</v>
      </c>
      <c r="S35" s="34"/>
    </row>
    <row r="36" spans="2:19" ht="16">
      <c r="B36" s="4" t="s">
        <v>82</v>
      </c>
      <c r="C36" s="28">
        <f>G36+K36+O36+S36</f>
        <v>8427212</v>
      </c>
      <c r="F36" s="4" t="s">
        <v>82</v>
      </c>
      <c r="G36" s="60">
        <v>2941176</v>
      </c>
      <c r="J36" s="4" t="s">
        <v>82</v>
      </c>
      <c r="K36" s="60">
        <v>2702703</v>
      </c>
      <c r="N36" s="4" t="s">
        <v>82</v>
      </c>
      <c r="O36" s="60">
        <v>1450000.0000000002</v>
      </c>
      <c r="R36" s="4" t="s">
        <v>82</v>
      </c>
      <c r="S36" s="60">
        <v>1333333</v>
      </c>
    </row>
    <row r="37" spans="2:19" ht="16" thickBot="1">
      <c r="B37" s="5" t="s">
        <v>7</v>
      </c>
      <c r="C37" s="23"/>
      <c r="F37" s="5" t="s">
        <v>7</v>
      </c>
      <c r="G37" s="23"/>
      <c r="J37" s="5" t="s">
        <v>7</v>
      </c>
      <c r="K37" s="23"/>
      <c r="N37" s="5" t="s">
        <v>7</v>
      </c>
      <c r="O37" s="23"/>
      <c r="R37" s="5" t="s">
        <v>7</v>
      </c>
      <c r="S37" s="23"/>
    </row>
    <row r="38" spans="2:19" ht="23" customHeight="1">
      <c r="B38" s="7" t="s">
        <v>83</v>
      </c>
      <c r="C38" s="3">
        <v>1000</v>
      </c>
      <c r="F38" s="7" t="s">
        <v>83</v>
      </c>
      <c r="G38" s="3">
        <v>1000</v>
      </c>
      <c r="J38" s="7" t="s">
        <v>83</v>
      </c>
      <c r="K38" s="3">
        <v>1000</v>
      </c>
      <c r="N38" s="7" t="s">
        <v>83</v>
      </c>
      <c r="O38" s="3">
        <v>1000</v>
      </c>
      <c r="R38" s="7" t="s">
        <v>83</v>
      </c>
      <c r="S38" s="3">
        <v>1000</v>
      </c>
    </row>
    <row r="39" spans="2:19" ht="32">
      <c r="B39" s="4" t="s">
        <v>84</v>
      </c>
      <c r="C39" s="34">
        <f>G39+K39+O39+S39</f>
        <v>0</v>
      </c>
      <c r="F39" s="4" t="s">
        <v>84</v>
      </c>
      <c r="G39" s="34"/>
      <c r="J39" s="4" t="s">
        <v>84</v>
      </c>
      <c r="K39" s="34"/>
      <c r="N39" s="4" t="s">
        <v>84</v>
      </c>
      <c r="O39" s="34"/>
      <c r="R39" s="4" t="s">
        <v>84</v>
      </c>
      <c r="S39" s="34"/>
    </row>
    <row r="40" spans="2:19" ht="16">
      <c r="B40" s="4" t="s">
        <v>85</v>
      </c>
      <c r="C40" s="60">
        <f>G40+K40+O40+S40</f>
        <v>8620952</v>
      </c>
      <c r="F40" s="4" t="s">
        <v>85</v>
      </c>
      <c r="G40" s="60">
        <v>2700000</v>
      </c>
      <c r="J40" s="4" t="s">
        <v>85</v>
      </c>
      <c r="K40" s="60">
        <v>2900000.0000000005</v>
      </c>
      <c r="N40" s="4" t="s">
        <v>85</v>
      </c>
      <c r="O40" s="60">
        <v>640000</v>
      </c>
      <c r="R40" s="4" t="s">
        <v>85</v>
      </c>
      <c r="S40" s="60">
        <v>2380952</v>
      </c>
    </row>
    <row r="41" spans="2:19" ht="16" thickBot="1">
      <c r="B41" s="5" t="s">
        <v>8</v>
      </c>
      <c r="C41" s="23"/>
      <c r="F41" s="5" t="s">
        <v>8</v>
      </c>
      <c r="G41" s="23"/>
      <c r="J41" s="5" t="s">
        <v>8</v>
      </c>
      <c r="K41" s="23"/>
      <c r="N41" s="5" t="s">
        <v>8</v>
      </c>
      <c r="O41" s="23"/>
      <c r="R41" s="5" t="s">
        <v>8</v>
      </c>
      <c r="S41" s="23"/>
    </row>
    <row r="43" spans="2:19" ht="16" thickBot="1"/>
    <row r="44" spans="2:19" ht="32">
      <c r="B44" s="1" t="s">
        <v>86</v>
      </c>
      <c r="C44" s="21" t="s">
        <v>57</v>
      </c>
      <c r="F44" s="1" t="s">
        <v>86</v>
      </c>
      <c r="G44" s="21" t="s">
        <v>57</v>
      </c>
      <c r="J44" s="1" t="s">
        <v>86</v>
      </c>
      <c r="K44" s="21" t="s">
        <v>57</v>
      </c>
      <c r="N44" s="1" t="s">
        <v>86</v>
      </c>
      <c r="O44" s="21" t="s">
        <v>57</v>
      </c>
      <c r="R44" s="1" t="s">
        <v>86</v>
      </c>
      <c r="S44" s="21" t="s">
        <v>57</v>
      </c>
    </row>
    <row r="45" spans="2:19">
      <c r="B45" s="2" t="s">
        <v>87</v>
      </c>
      <c r="C45" s="3">
        <v>1000</v>
      </c>
      <c r="F45" s="2" t="s">
        <v>87</v>
      </c>
      <c r="G45" s="3">
        <v>1000</v>
      </c>
      <c r="J45" s="2" t="s">
        <v>87</v>
      </c>
      <c r="K45" s="3">
        <v>1000</v>
      </c>
      <c r="N45" s="2" t="s">
        <v>87</v>
      </c>
      <c r="O45" s="3">
        <v>1000</v>
      </c>
      <c r="R45" s="2" t="s">
        <v>87</v>
      </c>
      <c r="S45" s="3">
        <v>1000</v>
      </c>
    </row>
    <row r="46" spans="2:19" ht="44" customHeight="1">
      <c r="B46" s="4" t="s">
        <v>88</v>
      </c>
      <c r="C46" s="34">
        <f>G46+K46+O46+S46</f>
        <v>0</v>
      </c>
      <c r="F46" s="4" t="s">
        <v>88</v>
      </c>
      <c r="G46" s="34"/>
      <c r="J46" s="4" t="s">
        <v>88</v>
      </c>
      <c r="K46" s="34"/>
      <c r="N46" s="4" t="s">
        <v>88</v>
      </c>
      <c r="O46" s="34"/>
      <c r="R46" s="4" t="s">
        <v>88</v>
      </c>
      <c r="S46" s="34"/>
    </row>
    <row r="47" spans="2:19" ht="16">
      <c r="B47" s="4" t="s">
        <v>89</v>
      </c>
      <c r="C47" s="60">
        <f>G47+K47+O47+S47</f>
        <v>4301</v>
      </c>
      <c r="F47" s="4" t="s">
        <v>89</v>
      </c>
      <c r="G47" s="60">
        <v>2000</v>
      </c>
      <c r="J47" s="4" t="s">
        <v>89</v>
      </c>
      <c r="K47" s="60">
        <v>727</v>
      </c>
      <c r="N47" s="4" t="s">
        <v>89</v>
      </c>
      <c r="O47" s="60">
        <v>607</v>
      </c>
      <c r="R47" s="4" t="s">
        <v>89</v>
      </c>
      <c r="S47" s="60">
        <v>967</v>
      </c>
    </row>
    <row r="48" spans="2:19" ht="16" thickBot="1">
      <c r="B48" s="5" t="s">
        <v>9</v>
      </c>
      <c r="C48" s="23"/>
      <c r="F48" s="5" t="s">
        <v>9</v>
      </c>
      <c r="G48" s="23"/>
      <c r="J48" s="5" t="s">
        <v>9</v>
      </c>
      <c r="K48" s="23"/>
      <c r="N48" s="5" t="s">
        <v>9</v>
      </c>
      <c r="O48" s="23"/>
      <c r="R48" s="5" t="s">
        <v>9</v>
      </c>
      <c r="S48" s="23"/>
    </row>
    <row r="49" spans="2:19" ht="16" thickBot="1"/>
    <row r="50" spans="2:19" ht="32">
      <c r="B50" s="1" t="s">
        <v>90</v>
      </c>
      <c r="C50" s="21" t="s">
        <v>57</v>
      </c>
      <c r="F50" s="1" t="s">
        <v>90</v>
      </c>
      <c r="G50" s="21" t="s">
        <v>57</v>
      </c>
      <c r="J50" s="1" t="s">
        <v>90</v>
      </c>
      <c r="K50" s="21" t="s">
        <v>57</v>
      </c>
      <c r="N50" s="1" t="s">
        <v>90</v>
      </c>
      <c r="O50" s="21" t="s">
        <v>57</v>
      </c>
      <c r="R50" s="1" t="s">
        <v>90</v>
      </c>
      <c r="S50" s="21" t="s">
        <v>57</v>
      </c>
    </row>
    <row r="51" spans="2:19">
      <c r="B51" s="2" t="s">
        <v>91</v>
      </c>
      <c r="C51" s="3">
        <v>1000</v>
      </c>
      <c r="F51" s="2" t="s">
        <v>91</v>
      </c>
      <c r="G51" s="3">
        <v>1000</v>
      </c>
      <c r="J51" s="2" t="s">
        <v>91</v>
      </c>
      <c r="K51" s="3">
        <v>1000</v>
      </c>
      <c r="N51" s="2" t="s">
        <v>91</v>
      </c>
      <c r="O51" s="3">
        <v>1000</v>
      </c>
      <c r="R51" s="2" t="s">
        <v>91</v>
      </c>
      <c r="S51" s="3">
        <v>1000</v>
      </c>
    </row>
    <row r="52" spans="2:19" ht="32">
      <c r="B52" s="4" t="s">
        <v>92</v>
      </c>
      <c r="C52" s="34">
        <f>G52+K52+O52+S52</f>
        <v>0</v>
      </c>
      <c r="F52" s="4" t="s">
        <v>92</v>
      </c>
      <c r="G52" s="34"/>
      <c r="J52" s="4" t="s">
        <v>92</v>
      </c>
      <c r="K52" s="34"/>
      <c r="N52" s="4" t="s">
        <v>92</v>
      </c>
      <c r="O52" s="34"/>
      <c r="R52" s="4" t="s">
        <v>92</v>
      </c>
      <c r="S52" s="34"/>
    </row>
    <row r="53" spans="2:19" ht="16">
      <c r="B53" s="4" t="s">
        <v>93</v>
      </c>
      <c r="C53" s="60">
        <f>G53+K53+O53+S53</f>
        <v>610</v>
      </c>
      <c r="F53" s="4" t="s">
        <v>93</v>
      </c>
      <c r="G53" s="60">
        <v>150</v>
      </c>
      <c r="J53" s="4" t="s">
        <v>93</v>
      </c>
      <c r="K53" s="60">
        <v>150</v>
      </c>
      <c r="N53" s="4" t="s">
        <v>93</v>
      </c>
      <c r="O53" s="60">
        <v>150</v>
      </c>
      <c r="R53" s="4" t="s">
        <v>93</v>
      </c>
      <c r="S53" s="60">
        <v>160</v>
      </c>
    </row>
    <row r="54" spans="2:19" ht="16" thickBot="1">
      <c r="B54" s="5" t="s">
        <v>10</v>
      </c>
      <c r="C54" s="60"/>
      <c r="F54" s="5" t="s">
        <v>10</v>
      </c>
      <c r="G54" s="60"/>
      <c r="J54" s="5" t="s">
        <v>10</v>
      </c>
      <c r="K54" s="60"/>
      <c r="N54" s="5" t="s">
        <v>10</v>
      </c>
      <c r="O54" s="60"/>
      <c r="R54" s="5" t="s">
        <v>10</v>
      </c>
      <c r="S54" s="60"/>
    </row>
    <row r="56" spans="2:19" ht="16" thickBot="1"/>
    <row r="57" spans="2:19" ht="32">
      <c r="B57" s="1" t="s">
        <v>94</v>
      </c>
      <c r="C57" s="21" t="s">
        <v>57</v>
      </c>
      <c r="F57" s="1" t="s">
        <v>94</v>
      </c>
      <c r="G57" s="21" t="s">
        <v>57</v>
      </c>
      <c r="J57" s="1" t="s">
        <v>94</v>
      </c>
      <c r="K57" s="21" t="s">
        <v>57</v>
      </c>
      <c r="N57" s="1" t="s">
        <v>94</v>
      </c>
      <c r="O57" s="21" t="s">
        <v>57</v>
      </c>
      <c r="R57" s="1" t="s">
        <v>94</v>
      </c>
      <c r="S57" s="21" t="s">
        <v>57</v>
      </c>
    </row>
    <row r="58" spans="2:19">
      <c r="B58" s="2" t="s">
        <v>95</v>
      </c>
      <c r="C58" s="3">
        <v>1000</v>
      </c>
      <c r="F58" s="2" t="s">
        <v>95</v>
      </c>
      <c r="G58" s="3">
        <v>1000</v>
      </c>
      <c r="J58" s="2" t="s">
        <v>95</v>
      </c>
      <c r="K58" s="3">
        <v>1000</v>
      </c>
      <c r="N58" s="2" t="s">
        <v>95</v>
      </c>
      <c r="O58" s="3">
        <v>1000</v>
      </c>
      <c r="R58" s="2" t="s">
        <v>95</v>
      </c>
      <c r="S58" s="3">
        <v>1000</v>
      </c>
    </row>
    <row r="59" spans="2:19" ht="58" customHeight="1">
      <c r="B59" s="4" t="s">
        <v>96</v>
      </c>
      <c r="C59" s="34">
        <f>G59+K59+O59+S59</f>
        <v>0</v>
      </c>
      <c r="F59" s="4" t="s">
        <v>96</v>
      </c>
      <c r="G59" s="34"/>
      <c r="J59" s="4" t="s">
        <v>96</v>
      </c>
      <c r="K59" s="34"/>
      <c r="N59" s="4" t="s">
        <v>96</v>
      </c>
      <c r="O59" s="34"/>
      <c r="R59" s="4" t="s">
        <v>96</v>
      </c>
      <c r="S59" s="34"/>
    </row>
    <row r="60" spans="2:19" ht="16">
      <c r="B60" s="4" t="s">
        <v>98</v>
      </c>
      <c r="C60" s="60">
        <f>G60+K60+O60+S60</f>
        <v>1750000</v>
      </c>
      <c r="F60" s="4" t="s">
        <v>98</v>
      </c>
      <c r="G60" s="60">
        <v>1450000</v>
      </c>
      <c r="J60" s="4" t="s">
        <v>98</v>
      </c>
      <c r="K60" s="60">
        <v>100000</v>
      </c>
      <c r="N60" s="4" t="s">
        <v>98</v>
      </c>
      <c r="O60" s="60">
        <v>100000</v>
      </c>
      <c r="R60" s="4" t="s">
        <v>98</v>
      </c>
      <c r="S60" s="60">
        <v>100000</v>
      </c>
    </row>
    <row r="61" spans="2:19" ht="16" thickBot="1">
      <c r="B61" s="5" t="s">
        <v>11</v>
      </c>
      <c r="C61" s="23"/>
      <c r="F61" s="5" t="s">
        <v>11</v>
      </c>
      <c r="G61" s="23"/>
      <c r="J61" s="5" t="s">
        <v>11</v>
      </c>
      <c r="K61" s="23"/>
      <c r="N61" s="5" t="s">
        <v>11</v>
      </c>
      <c r="O61" s="23"/>
      <c r="R61" s="5" t="s">
        <v>11</v>
      </c>
      <c r="S61" s="23"/>
    </row>
    <row r="63" spans="2:19" ht="16" thickBot="1"/>
    <row r="64" spans="2:19" ht="32">
      <c r="B64" s="1" t="s">
        <v>99</v>
      </c>
      <c r="C64" s="21" t="s">
        <v>57</v>
      </c>
      <c r="F64" s="1" t="s">
        <v>99</v>
      </c>
      <c r="G64" s="21" t="s">
        <v>57</v>
      </c>
      <c r="J64" s="1" t="s">
        <v>99</v>
      </c>
      <c r="K64" s="21" t="s">
        <v>57</v>
      </c>
      <c r="N64" s="1" t="s">
        <v>99</v>
      </c>
      <c r="O64" s="21" t="s">
        <v>57</v>
      </c>
      <c r="R64" s="1" t="s">
        <v>99</v>
      </c>
      <c r="S64" s="21" t="s">
        <v>57</v>
      </c>
    </row>
    <row r="65" spans="2:19">
      <c r="B65" s="2" t="s">
        <v>100</v>
      </c>
      <c r="C65" s="3">
        <v>1000</v>
      </c>
      <c r="F65" s="2" t="s">
        <v>100</v>
      </c>
      <c r="G65" s="3">
        <v>1000</v>
      </c>
      <c r="J65" s="2" t="s">
        <v>100</v>
      </c>
      <c r="K65" s="3">
        <v>1000</v>
      </c>
      <c r="N65" s="2" t="s">
        <v>100</v>
      </c>
      <c r="O65" s="3">
        <v>1000</v>
      </c>
      <c r="R65" s="2" t="s">
        <v>100</v>
      </c>
      <c r="S65" s="3">
        <v>1000</v>
      </c>
    </row>
    <row r="66" spans="2:19" ht="63" customHeight="1">
      <c r="B66" s="4" t="s">
        <v>101</v>
      </c>
      <c r="C66" s="34">
        <f>G66+K66+O66+S66</f>
        <v>0</v>
      </c>
      <c r="F66" s="4" t="s">
        <v>101</v>
      </c>
      <c r="G66" s="34"/>
      <c r="J66" s="4" t="s">
        <v>101</v>
      </c>
      <c r="K66" s="34"/>
      <c r="N66" s="4" t="s">
        <v>101</v>
      </c>
      <c r="O66" s="34"/>
      <c r="R66" s="4" t="s">
        <v>101</v>
      </c>
      <c r="S66" s="34"/>
    </row>
    <row r="67" spans="2:19" ht="16">
      <c r="B67" s="4" t="s">
        <v>102</v>
      </c>
      <c r="C67" s="60">
        <f>G67+K67+O67+S67</f>
        <v>1000000</v>
      </c>
      <c r="F67" s="4" t="s">
        <v>102</v>
      </c>
      <c r="G67" s="60">
        <v>250000</v>
      </c>
      <c r="J67" s="4" t="s">
        <v>102</v>
      </c>
      <c r="K67" s="60">
        <v>250000</v>
      </c>
      <c r="N67" s="4" t="s">
        <v>102</v>
      </c>
      <c r="O67" s="60">
        <v>250000</v>
      </c>
      <c r="R67" s="4" t="s">
        <v>102</v>
      </c>
      <c r="S67" s="60">
        <v>250000</v>
      </c>
    </row>
    <row r="68" spans="2:19" ht="16" thickBot="1">
      <c r="B68" s="5" t="s">
        <v>12</v>
      </c>
      <c r="C68" s="23"/>
      <c r="F68" s="5" t="s">
        <v>12</v>
      </c>
      <c r="G68" s="23"/>
      <c r="J68" s="5" t="s">
        <v>12</v>
      </c>
      <c r="K68" s="23"/>
      <c r="N68" s="5" t="s">
        <v>12</v>
      </c>
      <c r="O68" s="23"/>
      <c r="R68" s="5" t="s">
        <v>12</v>
      </c>
      <c r="S68" s="23"/>
    </row>
    <row r="70" spans="2:19" ht="16" thickBot="1"/>
    <row r="71" spans="2:19" ht="32">
      <c r="B71" s="1" t="s">
        <v>103</v>
      </c>
      <c r="C71" s="21" t="s">
        <v>57</v>
      </c>
      <c r="F71" s="1" t="s">
        <v>103</v>
      </c>
      <c r="G71" s="21" t="s">
        <v>57</v>
      </c>
      <c r="J71" s="1" t="s">
        <v>103</v>
      </c>
      <c r="K71" s="21" t="s">
        <v>57</v>
      </c>
      <c r="N71" s="1" t="s">
        <v>103</v>
      </c>
      <c r="O71" s="21" t="s">
        <v>57</v>
      </c>
      <c r="R71" s="1" t="s">
        <v>103</v>
      </c>
      <c r="S71" s="21" t="s">
        <v>57</v>
      </c>
    </row>
    <row r="72" spans="2:19">
      <c r="B72" s="2" t="s">
        <v>104</v>
      </c>
      <c r="C72" s="3">
        <v>1000</v>
      </c>
      <c r="F72" s="2" t="s">
        <v>104</v>
      </c>
      <c r="G72" s="3">
        <v>1000</v>
      </c>
      <c r="J72" s="2" t="s">
        <v>104</v>
      </c>
      <c r="K72" s="3">
        <v>1000</v>
      </c>
      <c r="N72" s="2" t="s">
        <v>104</v>
      </c>
      <c r="O72" s="3">
        <v>1000</v>
      </c>
      <c r="R72" s="2" t="s">
        <v>104</v>
      </c>
      <c r="S72" s="3">
        <v>1000</v>
      </c>
    </row>
    <row r="73" spans="2:19" ht="60" customHeight="1">
      <c r="B73" s="4" t="s">
        <v>105</v>
      </c>
      <c r="C73" s="34">
        <f>G73+K73+O73+S73</f>
        <v>0</v>
      </c>
      <c r="F73" s="4" t="s">
        <v>105</v>
      </c>
      <c r="G73" s="34"/>
      <c r="J73" s="4" t="s">
        <v>105</v>
      </c>
      <c r="K73" s="34"/>
      <c r="N73" s="4" t="s">
        <v>105</v>
      </c>
      <c r="O73" s="34"/>
      <c r="R73" s="4" t="s">
        <v>105</v>
      </c>
      <c r="S73" s="34"/>
    </row>
    <row r="74" spans="2:19" ht="16">
      <c r="B74" s="4" t="s">
        <v>106</v>
      </c>
      <c r="C74" s="60">
        <f>G74+K74+O74+S74</f>
        <v>666668</v>
      </c>
      <c r="F74" s="4" t="s">
        <v>106</v>
      </c>
      <c r="G74" s="60">
        <v>166667</v>
      </c>
      <c r="J74" s="4" t="s">
        <v>106</v>
      </c>
      <c r="K74" s="60">
        <v>166667</v>
      </c>
      <c r="N74" s="4" t="s">
        <v>106</v>
      </c>
      <c r="O74" s="60">
        <v>166667</v>
      </c>
      <c r="R74" s="4" t="s">
        <v>106</v>
      </c>
      <c r="S74" s="60">
        <v>166667</v>
      </c>
    </row>
    <row r="75" spans="2:19" ht="16" thickBot="1">
      <c r="B75" s="5" t="s">
        <v>13</v>
      </c>
      <c r="C75" s="23"/>
      <c r="F75" s="5" t="s">
        <v>13</v>
      </c>
      <c r="G75" s="23"/>
      <c r="J75" s="5" t="s">
        <v>13</v>
      </c>
      <c r="K75" s="23"/>
      <c r="N75" s="5" t="s">
        <v>13</v>
      </c>
      <c r="O75" s="23"/>
      <c r="R75" s="5" t="s">
        <v>13</v>
      </c>
      <c r="S75" s="23"/>
    </row>
  </sheetData>
  <sheetProtection algorithmName="SHA-512" hashValue="HULhRZCM3pqFcaJBssh+V9qoyT+xCWMQGjz29m6TvmPXNjvVxZv4yl1kv7pRxyJ6hnp17o0w5HA2SAzUV6COIw==" saltValue="6qzAVzby2jJdDXyQC3kwJw==" spinCount="100000" sheet="1" selectLockedCells="1"/>
  <conditionalFormatting sqref="C6">
    <cfRule type="cellIs" dxfId="124" priority="54" operator="greaterThanOrEqual">
      <formula>C7</formula>
    </cfRule>
  </conditionalFormatting>
  <conditionalFormatting sqref="C10">
    <cfRule type="cellIs" dxfId="123" priority="53" operator="greaterThanOrEqual">
      <formula>C11</formula>
    </cfRule>
  </conditionalFormatting>
  <conditionalFormatting sqref="C17">
    <cfRule type="cellIs" dxfId="122" priority="51" operator="greaterThanOrEqual">
      <formula>C18</formula>
    </cfRule>
  </conditionalFormatting>
  <conditionalFormatting sqref="C24">
    <cfRule type="cellIs" dxfId="121" priority="50" operator="greaterThanOrEqual">
      <formula>C25</formula>
    </cfRule>
  </conditionalFormatting>
  <conditionalFormatting sqref="C28">
    <cfRule type="cellIs" dxfId="120" priority="49" operator="greaterThanOrEqual">
      <formula>C29</formula>
    </cfRule>
  </conditionalFormatting>
  <conditionalFormatting sqref="C35">
    <cfRule type="cellIs" dxfId="119" priority="47" operator="greaterThanOrEqual">
      <formula>C36</formula>
    </cfRule>
  </conditionalFormatting>
  <conditionalFormatting sqref="C39">
    <cfRule type="cellIs" dxfId="118" priority="7" operator="greaterThanOrEqual">
      <formula>C40</formula>
    </cfRule>
  </conditionalFormatting>
  <conditionalFormatting sqref="C46">
    <cfRule type="cellIs" dxfId="117" priority="31" operator="greaterThanOrEqual">
      <formula>C47</formula>
    </cfRule>
  </conditionalFormatting>
  <conditionalFormatting sqref="C52">
    <cfRule type="cellIs" dxfId="116" priority="1" operator="greaterThanOrEqual">
      <formula>C53</formula>
    </cfRule>
  </conditionalFormatting>
  <conditionalFormatting sqref="C59">
    <cfRule type="cellIs" dxfId="115" priority="34" operator="greaterThanOrEqual">
      <formula>C60</formula>
    </cfRule>
  </conditionalFormatting>
  <conditionalFormatting sqref="C66">
    <cfRule type="cellIs" dxfId="114" priority="33" operator="greaterThanOrEqual">
      <formula>C67</formula>
    </cfRule>
  </conditionalFormatting>
  <conditionalFormatting sqref="C73">
    <cfRule type="cellIs" dxfId="113" priority="32" operator="greaterThanOrEqual">
      <formula>C74</formula>
    </cfRule>
  </conditionalFormatting>
  <conditionalFormatting sqref="G6">
    <cfRule type="cellIs" dxfId="112" priority="91" operator="greaterThanOrEqual">
      <formula>G7</formula>
    </cfRule>
  </conditionalFormatting>
  <conditionalFormatting sqref="G10">
    <cfRule type="cellIs" dxfId="111" priority="90" operator="greaterThanOrEqual">
      <formula>G11</formula>
    </cfRule>
  </conditionalFormatting>
  <conditionalFormatting sqref="G17">
    <cfRule type="cellIs" dxfId="110" priority="89" operator="greaterThanOrEqual">
      <formula>G18</formula>
    </cfRule>
  </conditionalFormatting>
  <conditionalFormatting sqref="G24">
    <cfRule type="cellIs" dxfId="109" priority="88" operator="greaterThanOrEqual">
      <formula>G25</formula>
    </cfRule>
  </conditionalFormatting>
  <conditionalFormatting sqref="G28">
    <cfRule type="cellIs" dxfId="108" priority="87" operator="greaterThanOrEqual">
      <formula>G29</formula>
    </cfRule>
  </conditionalFormatting>
  <conditionalFormatting sqref="G35">
    <cfRule type="cellIs" dxfId="107" priority="61" operator="greaterThanOrEqual">
      <formula>G36</formula>
    </cfRule>
  </conditionalFormatting>
  <conditionalFormatting sqref="G39">
    <cfRule type="cellIs" dxfId="106" priority="10" operator="greaterThanOrEqual">
      <formula>G40</formula>
    </cfRule>
  </conditionalFormatting>
  <conditionalFormatting sqref="G46">
    <cfRule type="cellIs" dxfId="105" priority="39" operator="greaterThanOrEqual">
      <formula>G47</formula>
    </cfRule>
  </conditionalFormatting>
  <conditionalFormatting sqref="G52">
    <cfRule type="cellIs" dxfId="104" priority="5" operator="greaterThanOrEqual">
      <formula>G53</formula>
    </cfRule>
  </conditionalFormatting>
  <conditionalFormatting sqref="G59">
    <cfRule type="cellIs" dxfId="103" priority="42" operator="greaterThanOrEqual">
      <formula>G60</formula>
    </cfRule>
  </conditionalFormatting>
  <conditionalFormatting sqref="G66">
    <cfRule type="cellIs" dxfId="102" priority="41" operator="greaterThanOrEqual">
      <formula>G67</formula>
    </cfRule>
  </conditionalFormatting>
  <conditionalFormatting sqref="G73">
    <cfRule type="cellIs" dxfId="101" priority="40" operator="greaterThanOrEqual">
      <formula>G74</formula>
    </cfRule>
  </conditionalFormatting>
  <conditionalFormatting sqref="K6">
    <cfRule type="cellIs" dxfId="100" priority="85" operator="greaterThanOrEqual">
      <formula>K7</formula>
    </cfRule>
  </conditionalFormatting>
  <conditionalFormatting sqref="K10">
    <cfRule type="cellIs" dxfId="99" priority="84" operator="greaterThanOrEqual">
      <formula>K11</formula>
    </cfRule>
  </conditionalFormatting>
  <conditionalFormatting sqref="K17">
    <cfRule type="cellIs" dxfId="98" priority="83" operator="greaterThanOrEqual">
      <formula>K18</formula>
    </cfRule>
  </conditionalFormatting>
  <conditionalFormatting sqref="K24">
    <cfRule type="cellIs" dxfId="97" priority="82" operator="greaterThanOrEqual">
      <formula>K25</formula>
    </cfRule>
  </conditionalFormatting>
  <conditionalFormatting sqref="K28">
    <cfRule type="cellIs" dxfId="96" priority="81" operator="greaterThanOrEqual">
      <formula>K29</formula>
    </cfRule>
  </conditionalFormatting>
  <conditionalFormatting sqref="K35">
    <cfRule type="cellIs" dxfId="95" priority="79" operator="greaterThanOrEqual">
      <formula>K36</formula>
    </cfRule>
  </conditionalFormatting>
  <conditionalFormatting sqref="K39">
    <cfRule type="cellIs" dxfId="94" priority="9" operator="greaterThanOrEqual">
      <formula>K40</formula>
    </cfRule>
  </conditionalFormatting>
  <conditionalFormatting sqref="K46">
    <cfRule type="cellIs" dxfId="93" priority="35" operator="greaterThanOrEqual">
      <formula>K47</formula>
    </cfRule>
  </conditionalFormatting>
  <conditionalFormatting sqref="K52">
    <cfRule type="cellIs" dxfId="92" priority="4" operator="greaterThanOrEqual">
      <formula>K53</formula>
    </cfRule>
  </conditionalFormatting>
  <conditionalFormatting sqref="K59">
    <cfRule type="cellIs" dxfId="91" priority="38" operator="greaterThanOrEqual">
      <formula>K60</formula>
    </cfRule>
  </conditionalFormatting>
  <conditionalFormatting sqref="K66">
    <cfRule type="cellIs" dxfId="90" priority="37" operator="greaterThanOrEqual">
      <formula>K67</formula>
    </cfRule>
  </conditionalFormatting>
  <conditionalFormatting sqref="K73">
    <cfRule type="cellIs" dxfId="89" priority="36" operator="greaterThanOrEqual">
      <formula>K74</formula>
    </cfRule>
  </conditionalFormatting>
  <conditionalFormatting sqref="O6">
    <cfRule type="cellIs" dxfId="88" priority="30" operator="greaterThanOrEqual">
      <formula>O7</formula>
    </cfRule>
  </conditionalFormatting>
  <conditionalFormatting sqref="O10">
    <cfRule type="cellIs" dxfId="87" priority="29" operator="greaterThanOrEqual">
      <formula>O11</formula>
    </cfRule>
  </conditionalFormatting>
  <conditionalFormatting sqref="O17">
    <cfRule type="cellIs" dxfId="86" priority="28" operator="greaterThanOrEqual">
      <formula>O18</formula>
    </cfRule>
  </conditionalFormatting>
  <conditionalFormatting sqref="O24">
    <cfRule type="cellIs" dxfId="85" priority="27" operator="greaterThanOrEqual">
      <formula>O25</formula>
    </cfRule>
  </conditionalFormatting>
  <conditionalFormatting sqref="O28">
    <cfRule type="cellIs" dxfId="84" priority="26" operator="greaterThanOrEqual">
      <formula>O29</formula>
    </cfRule>
  </conditionalFormatting>
  <conditionalFormatting sqref="O35">
    <cfRule type="cellIs" dxfId="83" priority="25" operator="greaterThanOrEqual">
      <formula>O36</formula>
    </cfRule>
  </conditionalFormatting>
  <conditionalFormatting sqref="O39">
    <cfRule type="cellIs" dxfId="82" priority="8" operator="greaterThanOrEqual">
      <formula>O40</formula>
    </cfRule>
  </conditionalFormatting>
  <conditionalFormatting sqref="O46">
    <cfRule type="cellIs" dxfId="81" priority="21" operator="greaterThanOrEqual">
      <formula>O47</formula>
    </cfRule>
  </conditionalFormatting>
  <conditionalFormatting sqref="O52">
    <cfRule type="cellIs" dxfId="80" priority="3" operator="greaterThanOrEqual">
      <formula>O53</formula>
    </cfRule>
  </conditionalFormatting>
  <conditionalFormatting sqref="O59">
    <cfRule type="cellIs" dxfId="79" priority="24" operator="greaterThanOrEqual">
      <formula>O60</formula>
    </cfRule>
  </conditionalFormatting>
  <conditionalFormatting sqref="O66">
    <cfRule type="cellIs" dxfId="78" priority="23" operator="greaterThanOrEqual">
      <formula>O67</formula>
    </cfRule>
  </conditionalFormatting>
  <conditionalFormatting sqref="O73">
    <cfRule type="cellIs" dxfId="77" priority="22" operator="greaterThanOrEqual">
      <formula>O74</formula>
    </cfRule>
  </conditionalFormatting>
  <conditionalFormatting sqref="S6">
    <cfRule type="cellIs" dxfId="76" priority="20" operator="greaterThanOrEqual">
      <formula>S7</formula>
    </cfRule>
  </conditionalFormatting>
  <conditionalFormatting sqref="S10">
    <cfRule type="cellIs" dxfId="75" priority="19" operator="greaterThanOrEqual">
      <formula>S11</formula>
    </cfRule>
  </conditionalFormatting>
  <conditionalFormatting sqref="S17">
    <cfRule type="cellIs" dxfId="74" priority="18" operator="greaterThanOrEqual">
      <formula>S18</formula>
    </cfRule>
  </conditionalFormatting>
  <conditionalFormatting sqref="S24">
    <cfRule type="cellIs" dxfId="73" priority="17" operator="greaterThanOrEqual">
      <formula>S25</formula>
    </cfRule>
  </conditionalFormatting>
  <conditionalFormatting sqref="S28">
    <cfRule type="cellIs" dxfId="72" priority="16" operator="greaterThanOrEqual">
      <formula>S29</formula>
    </cfRule>
  </conditionalFormatting>
  <conditionalFormatting sqref="S35">
    <cfRule type="cellIs" dxfId="71" priority="15" operator="greaterThanOrEqual">
      <formula>S36</formula>
    </cfRule>
  </conditionalFormatting>
  <conditionalFormatting sqref="S39">
    <cfRule type="cellIs" dxfId="70" priority="6" operator="greaterThanOrEqual">
      <formula>S40</formula>
    </cfRule>
  </conditionalFormatting>
  <conditionalFormatting sqref="S46">
    <cfRule type="cellIs" dxfId="69" priority="11" operator="greaterThanOrEqual">
      <formula>S47</formula>
    </cfRule>
  </conditionalFormatting>
  <conditionalFormatting sqref="S52">
    <cfRule type="cellIs" dxfId="68" priority="2" operator="greaterThanOrEqual">
      <formula>S53</formula>
    </cfRule>
  </conditionalFormatting>
  <conditionalFormatting sqref="S59">
    <cfRule type="cellIs" dxfId="67" priority="14" operator="greaterThanOrEqual">
      <formula>S60</formula>
    </cfRule>
  </conditionalFormatting>
  <conditionalFormatting sqref="S66">
    <cfRule type="cellIs" dxfId="66" priority="13" operator="greaterThanOrEqual">
      <formula>S67</formula>
    </cfRule>
  </conditionalFormatting>
  <conditionalFormatting sqref="S73">
    <cfRule type="cellIs" dxfId="65" priority="12" operator="greaterThanOrEqual">
      <formula>S74</formula>
    </cfRule>
  </conditionalFormatting>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93C5F3-454C-41ED-9C47-3944065AE0C1}">
  <sheetPr codeName="Sheet12"/>
  <dimension ref="B1:R88"/>
  <sheetViews>
    <sheetView tabSelected="1" zoomScale="25" zoomScaleNormal="91" zoomScaleSheetLayoutView="100" workbookViewId="0">
      <selection activeCell="Q6" activeCellId="52" sqref="R19 F6 F13 F17 F24 F31 F35 F42 F46 F54 F61 F69 F76 F83 J83 J76 J69 J61 J54 J46 J42 N83 N76 N69 N61 N54 N46 N42 Q42 Q46 Q54 Q61 Q69 Q76 Q83 J35 J31 J24 J17 J13 J6 N6 N13 N17 N24 N31 N35 Q35 Q31 Q24 Q17 Q13 Q6"/>
    </sheetView>
  </sheetViews>
  <sheetFormatPr baseColWidth="10" defaultColWidth="9.1640625" defaultRowHeight="15"/>
  <cols>
    <col min="2" max="2" width="49.1640625" customWidth="1"/>
    <col min="3" max="3" width="18.5" customWidth="1"/>
    <col min="5" max="5" width="49.1640625" customWidth="1"/>
    <col min="6" max="6" width="18.5" customWidth="1"/>
    <col min="8" max="8" width="18.83203125" customWidth="1"/>
    <col min="9" max="9" width="49.1640625" customWidth="1"/>
    <col min="10" max="10" width="18.5" customWidth="1"/>
    <col min="13" max="13" width="49.1640625" customWidth="1"/>
    <col min="14" max="14" width="18.5" customWidth="1"/>
    <col min="16" max="16" width="49.1640625" customWidth="1"/>
    <col min="17" max="17" width="18.5" customWidth="1"/>
  </cols>
  <sheetData>
    <row r="1" spans="2:17" ht="16">
      <c r="B1" s="19" t="s">
        <v>115</v>
      </c>
    </row>
    <row r="2" spans="2:17">
      <c r="H2" s="36"/>
    </row>
    <row r="3" spans="2:17" ht="16" thickBot="1">
      <c r="B3" s="29" t="s">
        <v>50</v>
      </c>
      <c r="C3" s="29"/>
      <c r="E3" s="29" t="s">
        <v>51</v>
      </c>
      <c r="I3" s="29" t="s">
        <v>52</v>
      </c>
      <c r="M3" s="29" t="s">
        <v>53</v>
      </c>
      <c r="P3" s="29" t="s">
        <v>54</v>
      </c>
    </row>
    <row r="4" spans="2:17" ht="32">
      <c r="B4" s="1" t="s">
        <v>56</v>
      </c>
      <c r="C4" s="21" t="s">
        <v>57</v>
      </c>
      <c r="E4" s="1" t="s">
        <v>56</v>
      </c>
      <c r="F4" s="21" t="s">
        <v>57</v>
      </c>
      <c r="I4" s="1" t="s">
        <v>56</v>
      </c>
      <c r="J4" s="21" t="s">
        <v>57</v>
      </c>
      <c r="M4" s="1" t="s">
        <v>56</v>
      </c>
      <c r="N4" s="21" t="s">
        <v>57</v>
      </c>
      <c r="P4" s="1" t="s">
        <v>56</v>
      </c>
      <c r="Q4" s="21" t="s">
        <v>57</v>
      </c>
    </row>
    <row r="5" spans="2:17">
      <c r="B5" s="2" t="s">
        <v>58</v>
      </c>
      <c r="C5" s="3">
        <v>1000</v>
      </c>
      <c r="E5" s="2" t="s">
        <v>58</v>
      </c>
      <c r="F5" s="3">
        <v>1000</v>
      </c>
      <c r="I5" s="2" t="s">
        <v>58</v>
      </c>
      <c r="J5" s="3">
        <v>1000</v>
      </c>
      <c r="M5" s="2" t="s">
        <v>58</v>
      </c>
      <c r="N5" s="3">
        <v>1000</v>
      </c>
      <c r="P5" s="2" t="s">
        <v>58</v>
      </c>
      <c r="Q5" s="3">
        <v>1000</v>
      </c>
    </row>
    <row r="6" spans="2:17" ht="32">
      <c r="B6" s="4" t="s">
        <v>59</v>
      </c>
      <c r="C6" s="35">
        <f>+J6+N6+F6+Q6</f>
        <v>0</v>
      </c>
      <c r="E6" s="4" t="s">
        <v>59</v>
      </c>
      <c r="F6" s="34"/>
      <c r="I6" s="4" t="s">
        <v>59</v>
      </c>
      <c r="J6" s="34"/>
      <c r="M6" s="4" t="s">
        <v>59</v>
      </c>
      <c r="N6" s="34"/>
      <c r="P6" s="4" t="s">
        <v>59</v>
      </c>
      <c r="Q6" s="34"/>
    </row>
    <row r="7" spans="2:17" ht="16">
      <c r="B7" s="4" t="s">
        <v>60</v>
      </c>
      <c r="C7" s="28">
        <f>+J7+N7+F7+Q7</f>
        <v>292</v>
      </c>
      <c r="E7" s="4" t="s">
        <v>60</v>
      </c>
      <c r="F7" s="60">
        <v>70</v>
      </c>
      <c r="I7" s="4" t="s">
        <v>60</v>
      </c>
      <c r="J7" s="60">
        <v>74</v>
      </c>
      <c r="M7" s="4" t="s">
        <v>60</v>
      </c>
      <c r="N7" s="60">
        <v>74</v>
      </c>
      <c r="P7" s="4" t="s">
        <v>60</v>
      </c>
      <c r="Q7" s="60">
        <v>74</v>
      </c>
    </row>
    <row r="8" spans="2:17" ht="16" thickBot="1">
      <c r="B8" s="5" t="s">
        <v>1</v>
      </c>
      <c r="C8" s="23"/>
      <c r="E8" s="5" t="s">
        <v>1</v>
      </c>
      <c r="F8" s="23"/>
      <c r="I8" s="5" t="s">
        <v>1</v>
      </c>
      <c r="J8" s="23"/>
      <c r="M8" s="5" t="s">
        <v>1</v>
      </c>
      <c r="N8" s="23"/>
      <c r="P8" s="5" t="s">
        <v>1</v>
      </c>
      <c r="Q8" s="23"/>
    </row>
    <row r="10" spans="2:17" ht="16" thickBot="1"/>
    <row r="11" spans="2:17" ht="32">
      <c r="B11" s="1" t="s">
        <v>61</v>
      </c>
      <c r="C11" s="21" t="s">
        <v>57</v>
      </c>
      <c r="E11" s="1" t="s">
        <v>61</v>
      </c>
      <c r="F11" s="21" t="s">
        <v>57</v>
      </c>
      <c r="I11" s="1" t="s">
        <v>61</v>
      </c>
      <c r="J11" s="21" t="s">
        <v>57</v>
      </c>
      <c r="M11" s="1" t="s">
        <v>61</v>
      </c>
      <c r="N11" s="21" t="s">
        <v>57</v>
      </c>
      <c r="P11" s="1" t="s">
        <v>61</v>
      </c>
      <c r="Q11" s="21" t="s">
        <v>57</v>
      </c>
    </row>
    <row r="12" spans="2:17">
      <c r="B12" s="2" t="s">
        <v>62</v>
      </c>
      <c r="C12" s="3">
        <v>1000</v>
      </c>
      <c r="E12" s="2" t="s">
        <v>62</v>
      </c>
      <c r="F12" s="3">
        <v>1000</v>
      </c>
      <c r="I12" s="2" t="s">
        <v>62</v>
      </c>
      <c r="J12" s="3">
        <v>1000</v>
      </c>
      <c r="M12" s="2" t="s">
        <v>62</v>
      </c>
      <c r="N12" s="3">
        <v>1000</v>
      </c>
      <c r="P12" s="2" t="s">
        <v>62</v>
      </c>
      <c r="Q12" s="3">
        <v>1000</v>
      </c>
    </row>
    <row r="13" spans="2:17" ht="32">
      <c r="B13" s="4" t="s">
        <v>63</v>
      </c>
      <c r="C13" s="35">
        <f>+J13+N13+F13+Q13</f>
        <v>0</v>
      </c>
      <c r="E13" s="4" t="s">
        <v>63</v>
      </c>
      <c r="F13" s="34"/>
      <c r="I13" s="4" t="s">
        <v>63</v>
      </c>
      <c r="J13" s="34"/>
      <c r="M13" s="4" t="s">
        <v>63</v>
      </c>
      <c r="N13" s="34"/>
      <c r="P13" s="4" t="s">
        <v>63</v>
      </c>
      <c r="Q13" s="34"/>
    </row>
    <row r="14" spans="2:17" ht="16">
      <c r="B14" s="4" t="s">
        <v>64</v>
      </c>
      <c r="C14" s="25">
        <f>+J14+N14+F14+Q14</f>
        <v>2310510</v>
      </c>
      <c r="E14" s="4" t="s">
        <v>64</v>
      </c>
      <c r="F14" s="60">
        <v>653595</v>
      </c>
      <c r="I14" s="4" t="s">
        <v>64</v>
      </c>
      <c r="J14" s="60">
        <v>531915</v>
      </c>
      <c r="M14" s="4" t="s">
        <v>64</v>
      </c>
      <c r="N14" s="60">
        <v>500000</v>
      </c>
      <c r="P14" s="4" t="s">
        <v>64</v>
      </c>
      <c r="Q14" s="60">
        <v>625000</v>
      </c>
    </row>
    <row r="15" spans="2:17" ht="16" thickBot="1">
      <c r="B15" s="9" t="s">
        <v>2</v>
      </c>
      <c r="C15" s="24"/>
      <c r="E15" s="9" t="s">
        <v>2</v>
      </c>
      <c r="F15" s="24"/>
      <c r="I15" s="9" t="s">
        <v>2</v>
      </c>
      <c r="J15" s="24"/>
      <c r="M15" s="9" t="s">
        <v>2</v>
      </c>
      <c r="N15" s="24"/>
      <c r="P15" s="9" t="s">
        <v>2</v>
      </c>
      <c r="Q15" s="24"/>
    </row>
    <row r="16" spans="2:17">
      <c r="B16" s="7" t="s">
        <v>65</v>
      </c>
      <c r="C16" s="8">
        <v>1000</v>
      </c>
      <c r="E16" s="7" t="s">
        <v>65</v>
      </c>
      <c r="F16" s="8">
        <v>1000</v>
      </c>
      <c r="I16" s="7" t="s">
        <v>65</v>
      </c>
      <c r="J16" s="8">
        <v>1000</v>
      </c>
      <c r="M16" s="7" t="s">
        <v>65</v>
      </c>
      <c r="N16" s="8">
        <v>1000</v>
      </c>
      <c r="P16" s="7" t="s">
        <v>65</v>
      </c>
      <c r="Q16" s="8">
        <v>1000</v>
      </c>
    </row>
    <row r="17" spans="2:18" ht="32">
      <c r="B17" s="4" t="s">
        <v>66</v>
      </c>
      <c r="C17" s="35">
        <f>+J17+N17+F17+Q17</f>
        <v>0</v>
      </c>
      <c r="E17" s="4" t="s">
        <v>66</v>
      </c>
      <c r="F17" s="34"/>
      <c r="I17" s="4" t="s">
        <v>66</v>
      </c>
      <c r="J17" s="34"/>
      <c r="M17" s="4" t="s">
        <v>66</v>
      </c>
      <c r="N17" s="34"/>
      <c r="P17" s="4" t="s">
        <v>66</v>
      </c>
      <c r="Q17" s="34"/>
    </row>
    <row r="18" spans="2:18" ht="15" customHeight="1">
      <c r="B18" s="4" t="s">
        <v>67</v>
      </c>
      <c r="C18" s="25">
        <f>+J18+N18+F18+Q18</f>
        <v>1978096</v>
      </c>
      <c r="E18" s="4" t="s">
        <v>67</v>
      </c>
      <c r="F18" s="60">
        <v>571429</v>
      </c>
      <c r="I18" s="4" t="s">
        <v>67</v>
      </c>
      <c r="J18" s="60">
        <v>400000</v>
      </c>
      <c r="M18" s="4" t="s">
        <v>67</v>
      </c>
      <c r="N18" s="60">
        <v>666667</v>
      </c>
      <c r="P18" s="4" t="s">
        <v>67</v>
      </c>
      <c r="Q18" s="60">
        <v>340000</v>
      </c>
    </row>
    <row r="19" spans="2:18" ht="16" thickBot="1">
      <c r="B19" s="5" t="s">
        <v>3</v>
      </c>
      <c r="C19" s="23"/>
      <c r="E19" s="5" t="s">
        <v>3</v>
      </c>
      <c r="F19" s="23"/>
      <c r="I19" s="5" t="s">
        <v>3</v>
      </c>
      <c r="J19" s="23"/>
      <c r="M19" s="5" t="s">
        <v>3</v>
      </c>
      <c r="N19" s="23"/>
      <c r="P19" s="5" t="s">
        <v>3</v>
      </c>
      <c r="Q19" s="23"/>
      <c r="R19" s="20"/>
    </row>
    <row r="21" spans="2:18" ht="16" thickBot="1"/>
    <row r="22" spans="2:18" ht="32">
      <c r="B22" s="1" t="s">
        <v>68</v>
      </c>
      <c r="C22" s="21" t="s">
        <v>57</v>
      </c>
      <c r="E22" s="1" t="s">
        <v>68</v>
      </c>
      <c r="F22" s="21" t="s">
        <v>57</v>
      </c>
      <c r="I22" s="1" t="s">
        <v>68</v>
      </c>
      <c r="J22" s="21" t="s">
        <v>57</v>
      </c>
      <c r="M22" s="1" t="s">
        <v>68</v>
      </c>
      <c r="N22" s="21" t="s">
        <v>57</v>
      </c>
      <c r="P22" s="1" t="s">
        <v>68</v>
      </c>
      <c r="Q22" s="21" t="s">
        <v>57</v>
      </c>
    </row>
    <row r="23" spans="2:18">
      <c r="B23" s="2" t="s">
        <v>69</v>
      </c>
      <c r="C23" s="3">
        <v>1000</v>
      </c>
      <c r="E23" s="2" t="s">
        <v>69</v>
      </c>
      <c r="F23" s="3">
        <v>1000</v>
      </c>
      <c r="I23" s="2" t="s">
        <v>69</v>
      </c>
      <c r="J23" s="3">
        <v>1000</v>
      </c>
      <c r="M23" s="2" t="s">
        <v>69</v>
      </c>
      <c r="N23" s="3">
        <v>1000</v>
      </c>
      <c r="P23" s="2" t="s">
        <v>69</v>
      </c>
      <c r="Q23" s="3">
        <v>1000</v>
      </c>
    </row>
    <row r="24" spans="2:18" ht="32">
      <c r="B24" s="4" t="s">
        <v>70</v>
      </c>
      <c r="C24" s="35">
        <f>+J24+N24+F24+Q24</f>
        <v>0</v>
      </c>
      <c r="E24" s="4" t="s">
        <v>70</v>
      </c>
      <c r="F24" s="34"/>
      <c r="I24" s="4" t="s">
        <v>70</v>
      </c>
      <c r="J24" s="34"/>
      <c r="M24" s="4" t="s">
        <v>70</v>
      </c>
      <c r="N24" s="34"/>
      <c r="P24" s="4" t="s">
        <v>70</v>
      </c>
      <c r="Q24" s="34"/>
    </row>
    <row r="25" spans="2:18" ht="16">
      <c r="B25" s="4" t="s">
        <v>71</v>
      </c>
      <c r="C25" s="25">
        <f>+J25+N25+F25+Q25</f>
        <v>462301</v>
      </c>
      <c r="E25" s="4" t="s">
        <v>71</v>
      </c>
      <c r="F25" s="60">
        <v>111111</v>
      </c>
      <c r="I25" s="4" t="s">
        <v>71</v>
      </c>
      <c r="J25" s="60">
        <v>83333</v>
      </c>
      <c r="M25" s="4" t="s">
        <v>71</v>
      </c>
      <c r="N25" s="60">
        <v>142857</v>
      </c>
      <c r="P25" s="4" t="s">
        <v>71</v>
      </c>
      <c r="Q25" s="60">
        <v>125000</v>
      </c>
    </row>
    <row r="26" spans="2:18" ht="16" thickBot="1">
      <c r="B26" s="5" t="s">
        <v>4</v>
      </c>
      <c r="C26" s="23"/>
      <c r="E26" s="5" t="s">
        <v>4</v>
      </c>
      <c r="F26" s="23"/>
      <c r="I26" s="5" t="s">
        <v>4</v>
      </c>
      <c r="J26" s="23"/>
      <c r="M26" s="5" t="s">
        <v>4</v>
      </c>
      <c r="N26" s="23"/>
      <c r="P26" s="5" t="s">
        <v>4</v>
      </c>
      <c r="Q26" s="23"/>
    </row>
    <row r="28" spans="2:18" ht="16" thickBot="1"/>
    <row r="29" spans="2:18" ht="32">
      <c r="B29" s="1" t="s">
        <v>72</v>
      </c>
      <c r="C29" s="21" t="s">
        <v>57</v>
      </c>
      <c r="E29" s="1" t="s">
        <v>72</v>
      </c>
      <c r="F29" s="21" t="s">
        <v>57</v>
      </c>
      <c r="I29" s="1" t="s">
        <v>72</v>
      </c>
      <c r="J29" s="21" t="s">
        <v>57</v>
      </c>
      <c r="M29" s="1" t="s">
        <v>72</v>
      </c>
      <c r="N29" s="21" t="s">
        <v>57</v>
      </c>
      <c r="P29" s="1" t="s">
        <v>72</v>
      </c>
      <c r="Q29" s="21" t="s">
        <v>57</v>
      </c>
    </row>
    <row r="30" spans="2:18">
      <c r="B30" s="2" t="s">
        <v>73</v>
      </c>
      <c r="C30" s="3">
        <v>1000</v>
      </c>
      <c r="E30" s="2" t="s">
        <v>73</v>
      </c>
      <c r="F30" s="3">
        <v>1000</v>
      </c>
      <c r="I30" s="2" t="s">
        <v>73</v>
      </c>
      <c r="J30" s="3">
        <v>1000</v>
      </c>
      <c r="M30" s="2" t="s">
        <v>73</v>
      </c>
      <c r="N30" s="3">
        <v>1000</v>
      </c>
      <c r="P30" s="2" t="s">
        <v>73</v>
      </c>
      <c r="Q30" s="3">
        <v>1000</v>
      </c>
    </row>
    <row r="31" spans="2:18" ht="32">
      <c r="B31" s="4" t="s">
        <v>74</v>
      </c>
      <c r="C31" s="35">
        <f>+J31+N31+F31+Q31</f>
        <v>0</v>
      </c>
      <c r="E31" s="4" t="s">
        <v>74</v>
      </c>
      <c r="F31" s="34"/>
      <c r="I31" s="4" t="s">
        <v>74</v>
      </c>
      <c r="J31" s="34"/>
      <c r="M31" s="4" t="s">
        <v>74</v>
      </c>
      <c r="N31" s="34"/>
      <c r="P31" s="4" t="s">
        <v>74</v>
      </c>
      <c r="Q31" s="34"/>
    </row>
    <row r="32" spans="2:18" ht="15" customHeight="1">
      <c r="B32" s="4" t="s">
        <v>75</v>
      </c>
      <c r="C32" s="25">
        <f>+J32+N32+F32+Q32</f>
        <v>42511</v>
      </c>
      <c r="E32" s="4" t="s">
        <v>75</v>
      </c>
      <c r="F32" s="60">
        <v>11500</v>
      </c>
      <c r="I32" s="4" t="s">
        <v>75</v>
      </c>
      <c r="J32" s="60">
        <v>9500</v>
      </c>
      <c r="M32" s="4" t="s">
        <v>75</v>
      </c>
      <c r="N32" s="60">
        <v>11111</v>
      </c>
      <c r="P32" s="4" t="s">
        <v>75</v>
      </c>
      <c r="Q32" s="60">
        <v>10400</v>
      </c>
    </row>
    <row r="33" spans="2:17" ht="16" thickBot="1">
      <c r="B33" s="5" t="s">
        <v>5</v>
      </c>
      <c r="C33" s="23"/>
      <c r="E33" s="5" t="s">
        <v>5</v>
      </c>
      <c r="F33" s="23"/>
      <c r="I33" s="5" t="s">
        <v>5</v>
      </c>
      <c r="J33" s="23"/>
      <c r="M33" s="5" t="s">
        <v>5</v>
      </c>
      <c r="N33" s="23"/>
      <c r="P33" s="5" t="s">
        <v>5</v>
      </c>
      <c r="Q33" s="23"/>
    </row>
    <row r="34" spans="2:17">
      <c r="B34" s="7" t="s">
        <v>76</v>
      </c>
      <c r="C34" s="3">
        <v>1000</v>
      </c>
      <c r="E34" s="7" t="s">
        <v>76</v>
      </c>
      <c r="F34" s="3">
        <v>1000</v>
      </c>
      <c r="I34" s="7" t="s">
        <v>76</v>
      </c>
      <c r="J34" s="3">
        <v>1000</v>
      </c>
      <c r="M34" s="7" t="s">
        <v>76</v>
      </c>
      <c r="N34" s="3">
        <v>1000</v>
      </c>
      <c r="P34" s="7" t="s">
        <v>76</v>
      </c>
      <c r="Q34" s="3">
        <v>1000</v>
      </c>
    </row>
    <row r="35" spans="2:17" ht="32">
      <c r="B35" s="4" t="s">
        <v>77</v>
      </c>
      <c r="C35" s="35">
        <f>+J35+N35+F35+Q35</f>
        <v>0</v>
      </c>
      <c r="E35" s="4" t="s">
        <v>77</v>
      </c>
      <c r="F35" s="34"/>
      <c r="I35" s="4" t="s">
        <v>77</v>
      </c>
      <c r="J35" s="34"/>
      <c r="M35" s="4" t="s">
        <v>77</v>
      </c>
      <c r="N35" s="34"/>
      <c r="P35" s="4" t="s">
        <v>77</v>
      </c>
      <c r="Q35" s="34"/>
    </row>
    <row r="36" spans="2:17" ht="16">
      <c r="B36" s="4" t="s">
        <v>78</v>
      </c>
      <c r="C36" s="25">
        <f>+J36+N36+F36+Q36</f>
        <v>4832</v>
      </c>
      <c r="E36" s="4" t="s">
        <v>78</v>
      </c>
      <c r="F36" s="60">
        <v>1053</v>
      </c>
      <c r="I36" s="4" t="s">
        <v>78</v>
      </c>
      <c r="J36" s="60">
        <v>1124</v>
      </c>
      <c r="M36" s="4" t="s">
        <v>78</v>
      </c>
      <c r="N36" s="60">
        <v>1613</v>
      </c>
      <c r="P36" s="4" t="s">
        <v>78</v>
      </c>
      <c r="Q36" s="60">
        <v>1042</v>
      </c>
    </row>
    <row r="37" spans="2:17" ht="16" thickBot="1">
      <c r="B37" s="5" t="s">
        <v>6</v>
      </c>
      <c r="C37" s="23"/>
      <c r="E37" s="5" t="s">
        <v>6</v>
      </c>
      <c r="F37" s="23"/>
      <c r="I37" s="5" t="s">
        <v>6</v>
      </c>
      <c r="J37" s="23"/>
      <c r="M37" s="5" t="s">
        <v>6</v>
      </c>
      <c r="N37" s="23"/>
      <c r="P37" s="5" t="s">
        <v>6</v>
      </c>
      <c r="Q37" s="23"/>
    </row>
    <row r="39" spans="2:17" ht="16" thickBot="1"/>
    <row r="40" spans="2:17" ht="32">
      <c r="B40" s="1" t="s">
        <v>79</v>
      </c>
      <c r="C40" s="21" t="s">
        <v>57</v>
      </c>
      <c r="E40" s="1" t="s">
        <v>79</v>
      </c>
      <c r="F40" s="21" t="s">
        <v>57</v>
      </c>
      <c r="I40" s="1" t="s">
        <v>79</v>
      </c>
      <c r="J40" s="21" t="s">
        <v>57</v>
      </c>
      <c r="M40" s="1" t="s">
        <v>79</v>
      </c>
      <c r="N40" s="21" t="s">
        <v>57</v>
      </c>
      <c r="P40" s="1" t="s">
        <v>79</v>
      </c>
      <c r="Q40" s="21" t="s">
        <v>57</v>
      </c>
    </row>
    <row r="41" spans="2:17">
      <c r="B41" s="2" t="s">
        <v>80</v>
      </c>
      <c r="C41" s="3">
        <v>1000</v>
      </c>
      <c r="E41" s="2" t="s">
        <v>80</v>
      </c>
      <c r="F41" s="3">
        <v>1000</v>
      </c>
      <c r="I41" s="2" t="s">
        <v>80</v>
      </c>
      <c r="J41" s="3">
        <v>1000</v>
      </c>
      <c r="M41" s="2" t="s">
        <v>80</v>
      </c>
      <c r="N41" s="3">
        <v>1000</v>
      </c>
      <c r="P41" s="2" t="s">
        <v>80</v>
      </c>
      <c r="Q41" s="3">
        <v>1000</v>
      </c>
    </row>
    <row r="42" spans="2:17" ht="32">
      <c r="B42" s="4" t="s">
        <v>81</v>
      </c>
      <c r="C42" s="35">
        <f>+J42+N42+F42+Q42</f>
        <v>0</v>
      </c>
      <c r="E42" s="4" t="s">
        <v>81</v>
      </c>
      <c r="F42" s="34"/>
      <c r="I42" s="4" t="s">
        <v>81</v>
      </c>
      <c r="J42" s="34"/>
      <c r="M42" s="4" t="s">
        <v>81</v>
      </c>
      <c r="N42" s="34"/>
      <c r="P42" s="4" t="s">
        <v>81</v>
      </c>
      <c r="Q42" s="34"/>
    </row>
    <row r="43" spans="2:17" ht="16">
      <c r="B43" s="4" t="s">
        <v>82</v>
      </c>
      <c r="C43" s="25">
        <f>+J43+N43+F43+Q43</f>
        <v>3223008</v>
      </c>
      <c r="E43" s="4" t="s">
        <v>82</v>
      </c>
      <c r="F43" s="60">
        <v>779999.99999999988</v>
      </c>
      <c r="I43" s="4" t="s">
        <v>82</v>
      </c>
      <c r="J43" s="60">
        <v>813008</v>
      </c>
      <c r="M43" s="4" t="s">
        <v>82</v>
      </c>
      <c r="N43" s="60">
        <v>940000</v>
      </c>
      <c r="P43" s="4" t="s">
        <v>82</v>
      </c>
      <c r="Q43" s="60">
        <v>690000</v>
      </c>
    </row>
    <row r="44" spans="2:17" ht="16" thickBot="1">
      <c r="B44" s="5" t="s">
        <v>7</v>
      </c>
      <c r="C44" s="23"/>
      <c r="E44" s="5" t="s">
        <v>7</v>
      </c>
      <c r="F44" s="23"/>
      <c r="I44" s="5" t="s">
        <v>7</v>
      </c>
      <c r="J44" s="23"/>
      <c r="M44" s="5" t="s">
        <v>7</v>
      </c>
      <c r="N44" s="23"/>
      <c r="P44" s="5" t="s">
        <v>7</v>
      </c>
      <c r="Q44" s="23"/>
    </row>
    <row r="45" spans="2:17">
      <c r="B45" s="7" t="s">
        <v>83</v>
      </c>
      <c r="C45" s="3">
        <v>1000</v>
      </c>
      <c r="E45" s="7" t="s">
        <v>83</v>
      </c>
      <c r="F45" s="3">
        <v>1000</v>
      </c>
      <c r="I45" s="7" t="s">
        <v>83</v>
      </c>
      <c r="J45" s="3">
        <v>1000</v>
      </c>
      <c r="M45" s="7" t="s">
        <v>83</v>
      </c>
      <c r="N45" s="3">
        <v>1000</v>
      </c>
      <c r="P45" s="7" t="s">
        <v>83</v>
      </c>
      <c r="Q45" s="3">
        <v>1000</v>
      </c>
    </row>
    <row r="46" spans="2:17" ht="32">
      <c r="B46" s="4" t="s">
        <v>84</v>
      </c>
      <c r="C46" s="35">
        <f>+J46+N46+F46+Q46</f>
        <v>0</v>
      </c>
      <c r="E46" s="4" t="s">
        <v>84</v>
      </c>
      <c r="F46" s="34"/>
      <c r="I46" s="4" t="s">
        <v>84</v>
      </c>
      <c r="J46" s="34"/>
      <c r="M46" s="4" t="s">
        <v>84</v>
      </c>
      <c r="N46" s="34"/>
      <c r="P46" s="4" t="s">
        <v>84</v>
      </c>
      <c r="Q46" s="34"/>
    </row>
    <row r="47" spans="2:17" ht="16">
      <c r="B47" s="4" t="s">
        <v>85</v>
      </c>
      <c r="C47" s="25">
        <f>+J47+N47+F47+Q47</f>
        <v>1980000</v>
      </c>
      <c r="E47" s="4" t="s">
        <v>85</v>
      </c>
      <c r="F47" s="60">
        <v>800000</v>
      </c>
      <c r="I47" s="4" t="s">
        <v>85</v>
      </c>
      <c r="J47" s="60">
        <v>280000</v>
      </c>
      <c r="M47" s="4" t="s">
        <v>85</v>
      </c>
      <c r="N47" s="60">
        <v>220000.00000000003</v>
      </c>
      <c r="P47" s="4" t="s">
        <v>85</v>
      </c>
      <c r="Q47" s="60">
        <v>680000</v>
      </c>
    </row>
    <row r="48" spans="2:17" ht="16" thickBot="1">
      <c r="B48" s="5" t="s">
        <v>8</v>
      </c>
      <c r="C48" s="23"/>
      <c r="E48" s="5" t="s">
        <v>8</v>
      </c>
      <c r="F48" s="23"/>
      <c r="I48" s="5" t="s">
        <v>8</v>
      </c>
      <c r="J48" s="23"/>
      <c r="M48" s="5" t="s">
        <v>8</v>
      </c>
      <c r="N48" s="23"/>
      <c r="P48" s="5" t="s">
        <v>8</v>
      </c>
      <c r="Q48" s="23"/>
    </row>
    <row r="51" spans="2:18" ht="16" thickBot="1"/>
    <row r="52" spans="2:18" ht="32">
      <c r="B52" s="1" t="s">
        <v>86</v>
      </c>
      <c r="C52" s="21" t="s">
        <v>57</v>
      </c>
      <c r="D52" s="33"/>
      <c r="E52" s="1" t="s">
        <v>86</v>
      </c>
      <c r="F52" s="21" t="s">
        <v>57</v>
      </c>
      <c r="I52" s="1" t="s">
        <v>86</v>
      </c>
      <c r="J52" s="21" t="s">
        <v>57</v>
      </c>
      <c r="M52" s="1" t="s">
        <v>86</v>
      </c>
      <c r="N52" s="21" t="s">
        <v>57</v>
      </c>
      <c r="P52" s="1" t="s">
        <v>86</v>
      </c>
      <c r="Q52" s="21" t="s">
        <v>57</v>
      </c>
      <c r="R52" s="33"/>
    </row>
    <row r="53" spans="2:18">
      <c r="B53" s="2" t="s">
        <v>87</v>
      </c>
      <c r="C53" s="3">
        <v>1000</v>
      </c>
      <c r="E53" s="2" t="s">
        <v>87</v>
      </c>
      <c r="F53" s="3">
        <v>1000</v>
      </c>
      <c r="I53" s="2" t="s">
        <v>87</v>
      </c>
      <c r="J53" s="3">
        <v>1000</v>
      </c>
      <c r="M53" s="2" t="s">
        <v>87</v>
      </c>
      <c r="N53" s="3">
        <v>1000</v>
      </c>
      <c r="P53" s="2" t="s">
        <v>87</v>
      </c>
      <c r="Q53" s="3">
        <v>1000</v>
      </c>
    </row>
    <row r="54" spans="2:18" ht="32">
      <c r="B54" s="4" t="s">
        <v>88</v>
      </c>
      <c r="C54" s="35">
        <f>N54+J54+F54+Q54</f>
        <v>0</v>
      </c>
      <c r="D54" s="29"/>
      <c r="E54" s="4" t="s">
        <v>88</v>
      </c>
      <c r="F54" s="34"/>
      <c r="I54" s="4" t="s">
        <v>88</v>
      </c>
      <c r="J54" s="34"/>
      <c r="M54" s="4" t="s">
        <v>88</v>
      </c>
      <c r="N54" s="34"/>
      <c r="P54" s="4" t="s">
        <v>88</v>
      </c>
      <c r="Q54" s="34"/>
      <c r="R54" s="29"/>
    </row>
    <row r="55" spans="2:18" ht="16">
      <c r="B55" s="4" t="s">
        <v>89</v>
      </c>
      <c r="C55" s="28">
        <f>N55+J55+F55+Q55</f>
        <v>5399</v>
      </c>
      <c r="E55" s="4" t="s">
        <v>89</v>
      </c>
      <c r="F55" s="60">
        <v>1333</v>
      </c>
      <c r="I55" s="4" t="s">
        <v>89</v>
      </c>
      <c r="J55" s="60">
        <v>1733</v>
      </c>
      <c r="M55" s="4" t="s">
        <v>89</v>
      </c>
      <c r="N55" s="60">
        <v>600</v>
      </c>
      <c r="P55" s="4" t="s">
        <v>89</v>
      </c>
      <c r="Q55" s="60">
        <v>1733</v>
      </c>
    </row>
    <row r="56" spans="2:18" ht="16" thickBot="1">
      <c r="B56" s="5" t="s">
        <v>9</v>
      </c>
      <c r="C56" s="23"/>
      <c r="D56" s="33"/>
      <c r="E56" s="5" t="s">
        <v>9</v>
      </c>
      <c r="F56" s="23"/>
      <c r="I56" s="5" t="s">
        <v>9</v>
      </c>
      <c r="J56" s="23"/>
      <c r="M56" s="5" t="s">
        <v>9</v>
      </c>
      <c r="N56" s="23"/>
      <c r="P56" s="5" t="s">
        <v>9</v>
      </c>
      <c r="Q56" s="23"/>
      <c r="R56" s="33"/>
    </row>
    <row r="57" spans="2:18">
      <c r="D57" s="33"/>
      <c r="R57" s="33"/>
    </row>
    <row r="58" spans="2:18" ht="16" thickBot="1">
      <c r="D58" s="33"/>
      <c r="R58" s="33"/>
    </row>
    <row r="59" spans="2:18" ht="32">
      <c r="B59" s="1" t="s">
        <v>90</v>
      </c>
      <c r="C59" s="21" t="s">
        <v>57</v>
      </c>
      <c r="D59" s="33"/>
      <c r="E59" s="1" t="s">
        <v>90</v>
      </c>
      <c r="F59" s="21" t="s">
        <v>57</v>
      </c>
      <c r="I59" s="1" t="s">
        <v>90</v>
      </c>
      <c r="J59" s="21" t="s">
        <v>57</v>
      </c>
      <c r="M59" s="1" t="s">
        <v>90</v>
      </c>
      <c r="N59" s="21" t="s">
        <v>57</v>
      </c>
      <c r="P59" s="1" t="s">
        <v>90</v>
      </c>
      <c r="Q59" s="21" t="s">
        <v>57</v>
      </c>
      <c r="R59" s="33"/>
    </row>
    <row r="60" spans="2:18">
      <c r="B60" s="2" t="s">
        <v>91</v>
      </c>
      <c r="C60" s="3">
        <v>1000</v>
      </c>
      <c r="D60" s="33"/>
      <c r="E60" s="2" t="s">
        <v>91</v>
      </c>
      <c r="F60" s="3">
        <v>1000</v>
      </c>
      <c r="I60" s="2" t="s">
        <v>91</v>
      </c>
      <c r="J60" s="3">
        <v>1000</v>
      </c>
      <c r="M60" s="2" t="s">
        <v>91</v>
      </c>
      <c r="N60" s="3">
        <v>1000</v>
      </c>
      <c r="P60" s="2" t="s">
        <v>91</v>
      </c>
      <c r="Q60" s="3">
        <v>1000</v>
      </c>
      <c r="R60" s="33"/>
    </row>
    <row r="61" spans="2:18" ht="32">
      <c r="B61" s="4" t="s">
        <v>92</v>
      </c>
      <c r="C61" s="34">
        <f>F61+J61+N61+Q61</f>
        <v>0</v>
      </c>
      <c r="D61" s="33"/>
      <c r="E61" s="4" t="s">
        <v>92</v>
      </c>
      <c r="F61" s="34"/>
      <c r="I61" s="4" t="s">
        <v>92</v>
      </c>
      <c r="J61" s="34"/>
      <c r="M61" s="4" t="s">
        <v>92</v>
      </c>
      <c r="N61" s="34"/>
      <c r="P61" s="4" t="s">
        <v>92</v>
      </c>
      <c r="Q61" s="34"/>
      <c r="R61" s="33"/>
    </row>
    <row r="62" spans="2:18" ht="16">
      <c r="B62" s="4" t="s">
        <v>93</v>
      </c>
      <c r="C62" s="60">
        <f>F62+J62+N62+Q62</f>
        <v>532</v>
      </c>
      <c r="D62" s="33"/>
      <c r="E62" s="4" t="s">
        <v>93</v>
      </c>
      <c r="F62" s="60">
        <v>133</v>
      </c>
      <c r="I62" s="4" t="s">
        <v>93</v>
      </c>
      <c r="J62" s="60">
        <v>133</v>
      </c>
      <c r="M62" s="4" t="s">
        <v>93</v>
      </c>
      <c r="N62" s="60">
        <v>133</v>
      </c>
      <c r="P62" s="4" t="s">
        <v>93</v>
      </c>
      <c r="Q62" s="60">
        <v>133</v>
      </c>
      <c r="R62" s="33"/>
    </row>
    <row r="63" spans="2:18" ht="16" thickBot="1">
      <c r="B63" s="5" t="s">
        <v>10</v>
      </c>
      <c r="C63" s="60"/>
      <c r="D63" s="33"/>
      <c r="E63" s="5" t="s">
        <v>10</v>
      </c>
      <c r="F63" s="60"/>
      <c r="I63" s="5" t="s">
        <v>10</v>
      </c>
      <c r="J63" s="60"/>
      <c r="M63" s="5" t="s">
        <v>10</v>
      </c>
      <c r="N63" s="60"/>
      <c r="P63" s="5" t="s">
        <v>10</v>
      </c>
      <c r="Q63" s="60"/>
      <c r="R63" s="33"/>
    </row>
    <row r="64" spans="2:18">
      <c r="D64" s="33"/>
      <c r="R64" s="33"/>
    </row>
    <row r="66" spans="2:17" ht="16" thickBot="1"/>
    <row r="67" spans="2:17" ht="32">
      <c r="B67" s="1" t="s">
        <v>94</v>
      </c>
      <c r="C67" s="21" t="s">
        <v>57</v>
      </c>
      <c r="E67" s="1" t="s">
        <v>94</v>
      </c>
      <c r="F67" s="21" t="s">
        <v>57</v>
      </c>
      <c r="I67" s="1" t="s">
        <v>94</v>
      </c>
      <c r="J67" s="21" t="s">
        <v>57</v>
      </c>
      <c r="M67" s="1" t="s">
        <v>94</v>
      </c>
      <c r="N67" s="21" t="s">
        <v>57</v>
      </c>
      <c r="P67" s="1" t="s">
        <v>94</v>
      </c>
      <c r="Q67" s="21" t="s">
        <v>57</v>
      </c>
    </row>
    <row r="68" spans="2:17">
      <c r="B68" s="2" t="s">
        <v>95</v>
      </c>
      <c r="C68" s="3">
        <v>1000</v>
      </c>
      <c r="E68" s="2" t="s">
        <v>95</v>
      </c>
      <c r="F68" s="3">
        <v>1000</v>
      </c>
      <c r="I68" s="2" t="s">
        <v>95</v>
      </c>
      <c r="J68" s="3">
        <v>1000</v>
      </c>
      <c r="M68" s="2" t="s">
        <v>95</v>
      </c>
      <c r="N68" s="3">
        <v>1000</v>
      </c>
      <c r="P68" s="2" t="s">
        <v>95</v>
      </c>
      <c r="Q68" s="3">
        <v>1000</v>
      </c>
    </row>
    <row r="69" spans="2:17" ht="32">
      <c r="B69" s="4" t="s">
        <v>96</v>
      </c>
      <c r="C69" s="35">
        <f>+J69+N69+F69+Q69</f>
        <v>0</v>
      </c>
      <c r="E69" s="4" t="s">
        <v>96</v>
      </c>
      <c r="F69" s="34"/>
      <c r="I69" s="4" t="s">
        <v>96</v>
      </c>
      <c r="J69" s="34"/>
      <c r="M69" s="4" t="s">
        <v>96</v>
      </c>
      <c r="N69" s="34"/>
      <c r="P69" s="4" t="s">
        <v>96</v>
      </c>
      <c r="Q69" s="34"/>
    </row>
    <row r="70" spans="2:17" ht="15" customHeight="1">
      <c r="B70" s="4" t="s">
        <v>98</v>
      </c>
      <c r="C70" s="25">
        <f>+J70+N70+F70+Q70</f>
        <v>149999</v>
      </c>
      <c r="E70" s="4" t="s">
        <v>98</v>
      </c>
      <c r="F70" s="60">
        <v>33333</v>
      </c>
      <c r="I70" s="4" t="s">
        <v>98</v>
      </c>
      <c r="J70" s="60">
        <v>33333</v>
      </c>
      <c r="M70" s="4" t="s">
        <v>116</v>
      </c>
      <c r="N70" s="60">
        <v>50000</v>
      </c>
      <c r="P70" s="4" t="s">
        <v>116</v>
      </c>
      <c r="Q70" s="60">
        <v>33333</v>
      </c>
    </row>
    <row r="71" spans="2:17" ht="16" thickBot="1">
      <c r="B71" s="5" t="s">
        <v>11</v>
      </c>
      <c r="C71" s="23"/>
      <c r="E71" s="5" t="s">
        <v>11</v>
      </c>
      <c r="F71" s="23"/>
      <c r="I71" s="5" t="s">
        <v>11</v>
      </c>
      <c r="J71" s="23"/>
      <c r="M71" s="5" t="s">
        <v>11</v>
      </c>
      <c r="N71" s="23"/>
      <c r="P71" s="5" t="s">
        <v>11</v>
      </c>
      <c r="Q71" s="23"/>
    </row>
    <row r="73" spans="2:17" ht="16" thickBot="1"/>
    <row r="74" spans="2:17" ht="32">
      <c r="B74" s="1" t="s">
        <v>99</v>
      </c>
      <c r="C74" s="21" t="s">
        <v>57</v>
      </c>
      <c r="E74" s="1" t="s">
        <v>99</v>
      </c>
      <c r="F74" s="21" t="s">
        <v>57</v>
      </c>
      <c r="I74" s="1" t="s">
        <v>99</v>
      </c>
      <c r="J74" s="21" t="s">
        <v>57</v>
      </c>
      <c r="M74" s="1" t="s">
        <v>99</v>
      </c>
      <c r="N74" s="21" t="s">
        <v>57</v>
      </c>
      <c r="P74" s="1" t="s">
        <v>99</v>
      </c>
      <c r="Q74" s="21" t="s">
        <v>57</v>
      </c>
    </row>
    <row r="75" spans="2:17">
      <c r="B75" s="2" t="s">
        <v>100</v>
      </c>
      <c r="C75" s="3">
        <v>1000</v>
      </c>
      <c r="E75" s="2" t="s">
        <v>100</v>
      </c>
      <c r="F75" s="3">
        <v>1000</v>
      </c>
      <c r="I75" s="2" t="s">
        <v>100</v>
      </c>
      <c r="J75" s="3">
        <v>1000</v>
      </c>
      <c r="M75" s="2" t="s">
        <v>100</v>
      </c>
      <c r="N75" s="3">
        <v>1000</v>
      </c>
      <c r="P75" s="2" t="s">
        <v>100</v>
      </c>
      <c r="Q75" s="3">
        <v>1000</v>
      </c>
    </row>
    <row r="76" spans="2:17" ht="32">
      <c r="B76" s="4" t="s">
        <v>101</v>
      </c>
      <c r="C76" s="34">
        <f>F76+J76+N76+Q76</f>
        <v>0</v>
      </c>
      <c r="E76" s="4" t="s">
        <v>101</v>
      </c>
      <c r="F76" s="34"/>
      <c r="I76" s="4" t="s">
        <v>101</v>
      </c>
      <c r="J76" s="34"/>
      <c r="M76" s="4" t="s">
        <v>101</v>
      </c>
      <c r="N76" s="34"/>
      <c r="P76" s="4" t="s">
        <v>101</v>
      </c>
      <c r="Q76" s="34"/>
    </row>
    <row r="77" spans="2:17" ht="16">
      <c r="B77" s="4" t="s">
        <v>102</v>
      </c>
      <c r="C77" s="60">
        <f>F77+J77+N77+Q77</f>
        <v>400000</v>
      </c>
      <c r="E77" s="4" t="s">
        <v>102</v>
      </c>
      <c r="F77" s="60">
        <v>100000</v>
      </c>
      <c r="I77" s="4" t="s">
        <v>102</v>
      </c>
      <c r="J77" s="60">
        <v>100000</v>
      </c>
      <c r="M77" s="4" t="s">
        <v>102</v>
      </c>
      <c r="N77" s="60">
        <v>100000</v>
      </c>
      <c r="P77" s="4" t="s">
        <v>102</v>
      </c>
      <c r="Q77" s="60">
        <v>100000</v>
      </c>
    </row>
    <row r="78" spans="2:17" ht="16" thickBot="1">
      <c r="B78" s="5" t="s">
        <v>12</v>
      </c>
      <c r="C78" s="23"/>
      <c r="E78" s="5" t="s">
        <v>12</v>
      </c>
      <c r="F78" s="23"/>
      <c r="I78" s="5" t="s">
        <v>12</v>
      </c>
      <c r="J78" s="23"/>
      <c r="M78" s="5" t="s">
        <v>12</v>
      </c>
      <c r="N78" s="23"/>
      <c r="P78" s="5" t="s">
        <v>12</v>
      </c>
      <c r="Q78" s="23"/>
    </row>
    <row r="80" spans="2:17" ht="16" thickBot="1"/>
    <row r="81" spans="2:17" ht="32">
      <c r="B81" s="1" t="s">
        <v>103</v>
      </c>
      <c r="C81" s="21" t="s">
        <v>57</v>
      </c>
      <c r="E81" s="1" t="s">
        <v>103</v>
      </c>
      <c r="F81" s="21" t="s">
        <v>57</v>
      </c>
      <c r="I81" s="1" t="s">
        <v>103</v>
      </c>
      <c r="J81" s="21" t="s">
        <v>57</v>
      </c>
      <c r="M81" s="1" t="s">
        <v>103</v>
      </c>
      <c r="N81" s="21" t="s">
        <v>57</v>
      </c>
      <c r="P81" s="1" t="s">
        <v>103</v>
      </c>
      <c r="Q81" s="21" t="s">
        <v>57</v>
      </c>
    </row>
    <row r="82" spans="2:17">
      <c r="B82" s="2" t="s">
        <v>104</v>
      </c>
      <c r="C82" s="3">
        <v>1000</v>
      </c>
      <c r="E82" s="2" t="s">
        <v>104</v>
      </c>
      <c r="F82" s="3">
        <v>1000</v>
      </c>
      <c r="I82" s="2" t="s">
        <v>104</v>
      </c>
      <c r="J82" s="3">
        <v>1000</v>
      </c>
      <c r="M82" s="2" t="s">
        <v>104</v>
      </c>
      <c r="N82" s="3">
        <v>1000</v>
      </c>
      <c r="P82" s="2" t="s">
        <v>104</v>
      </c>
      <c r="Q82" s="3">
        <v>1000</v>
      </c>
    </row>
    <row r="83" spans="2:17" ht="32">
      <c r="B83" s="4" t="s">
        <v>105</v>
      </c>
      <c r="C83" s="34">
        <f>F83+J83+N83+Q83</f>
        <v>0</v>
      </c>
      <c r="E83" s="4" t="s">
        <v>105</v>
      </c>
      <c r="F83" s="34"/>
      <c r="I83" s="4" t="s">
        <v>105</v>
      </c>
      <c r="J83" s="34"/>
      <c r="M83" s="4" t="s">
        <v>105</v>
      </c>
      <c r="N83" s="34"/>
      <c r="P83" s="4" t="s">
        <v>105</v>
      </c>
      <c r="Q83" s="34"/>
    </row>
    <row r="84" spans="2:17" ht="16">
      <c r="B84" s="4" t="s">
        <v>106</v>
      </c>
      <c r="C84" s="60">
        <f>F84+J84+N84+Q84</f>
        <v>200000</v>
      </c>
      <c r="E84" s="4" t="s">
        <v>106</v>
      </c>
      <c r="F84" s="60">
        <v>50000</v>
      </c>
      <c r="I84" s="4" t="s">
        <v>106</v>
      </c>
      <c r="J84" s="60">
        <v>50000</v>
      </c>
      <c r="M84" s="4" t="s">
        <v>106</v>
      </c>
      <c r="N84" s="60">
        <v>50000</v>
      </c>
      <c r="P84" s="4" t="s">
        <v>106</v>
      </c>
      <c r="Q84" s="60">
        <v>50000</v>
      </c>
    </row>
    <row r="85" spans="2:17" ht="16" thickBot="1">
      <c r="B85" s="5" t="s">
        <v>13</v>
      </c>
      <c r="C85" s="23"/>
      <c r="E85" s="5" t="s">
        <v>13</v>
      </c>
      <c r="F85" s="23"/>
      <c r="I85" s="5" t="s">
        <v>13</v>
      </c>
      <c r="J85" s="23"/>
      <c r="M85" s="5" t="s">
        <v>13</v>
      </c>
      <c r="N85" s="23"/>
      <c r="P85" s="5" t="s">
        <v>13</v>
      </c>
      <c r="Q85" s="23"/>
    </row>
    <row r="88" spans="2:17">
      <c r="M88" s="20"/>
    </row>
  </sheetData>
  <sheetProtection algorithmName="SHA-512" hashValue="g+wND3d62NQtieveLKaROlMTzEKHc0r/bz4BsCjOVcUfxWN9alqcrzu9rXUnC2LFDfam6Z3vQlSoSYnbDUJjnQ==" saltValue="E/le2lHHQ1qAjol/LG7PRg==" spinCount="100000" sheet="1" selectLockedCells="1"/>
  <conditionalFormatting sqref="C6">
    <cfRule type="cellIs" dxfId="64" priority="76" operator="greaterThanOrEqual">
      <formula>C7</formula>
    </cfRule>
  </conditionalFormatting>
  <conditionalFormatting sqref="C13">
    <cfRule type="cellIs" dxfId="63" priority="54" operator="greaterThanOrEqual">
      <formula>C14</formula>
    </cfRule>
  </conditionalFormatting>
  <conditionalFormatting sqref="C17">
    <cfRule type="cellIs" dxfId="62" priority="53" operator="greaterThanOrEqual">
      <formula>C18</formula>
    </cfRule>
  </conditionalFormatting>
  <conditionalFormatting sqref="C24">
    <cfRule type="cellIs" dxfId="61" priority="51" operator="greaterThanOrEqual">
      <formula>C25</formula>
    </cfRule>
  </conditionalFormatting>
  <conditionalFormatting sqref="C31">
    <cfRule type="cellIs" dxfId="60" priority="50" operator="greaterThanOrEqual">
      <formula>C32</formula>
    </cfRule>
  </conditionalFormatting>
  <conditionalFormatting sqref="C35">
    <cfRule type="cellIs" dxfId="59" priority="49" operator="greaterThanOrEqual">
      <formula>C36</formula>
    </cfRule>
  </conditionalFormatting>
  <conditionalFormatting sqref="C42">
    <cfRule type="cellIs" dxfId="58" priority="47" operator="greaterThanOrEqual">
      <formula>C43</formula>
    </cfRule>
  </conditionalFormatting>
  <conditionalFormatting sqref="C46">
    <cfRule type="cellIs" dxfId="57" priority="46" operator="greaterThanOrEqual">
      <formula>C47</formula>
    </cfRule>
  </conditionalFormatting>
  <conditionalFormatting sqref="C54">
    <cfRule type="cellIs" dxfId="56" priority="42" operator="greaterThanOrEqual">
      <formula>C55</formula>
    </cfRule>
  </conditionalFormatting>
  <conditionalFormatting sqref="C61">
    <cfRule type="cellIs" dxfId="55" priority="1" operator="greaterThanOrEqual">
      <formula>C62</formula>
    </cfRule>
  </conditionalFormatting>
  <conditionalFormatting sqref="C69">
    <cfRule type="cellIs" dxfId="54" priority="45" operator="greaterThanOrEqual">
      <formula>C70</formula>
    </cfRule>
  </conditionalFormatting>
  <conditionalFormatting sqref="C76">
    <cfRule type="cellIs" dxfId="53" priority="7" operator="greaterThanOrEqual">
      <formula>C77</formula>
    </cfRule>
  </conditionalFormatting>
  <conditionalFormatting sqref="C83">
    <cfRule type="cellIs" dxfId="52" priority="6" operator="greaterThanOrEqual">
      <formula>C84</formula>
    </cfRule>
  </conditionalFormatting>
  <conditionalFormatting sqref="F6">
    <cfRule type="cellIs" dxfId="51" priority="33" operator="greaterThanOrEqual">
      <formula>F7</formula>
    </cfRule>
  </conditionalFormatting>
  <conditionalFormatting sqref="F13">
    <cfRule type="cellIs" dxfId="50" priority="34" operator="greaterThanOrEqual">
      <formula>F14</formula>
    </cfRule>
  </conditionalFormatting>
  <conditionalFormatting sqref="F17">
    <cfRule type="cellIs" dxfId="49" priority="35" operator="greaterThanOrEqual">
      <formula>F18</formula>
    </cfRule>
  </conditionalFormatting>
  <conditionalFormatting sqref="F24">
    <cfRule type="cellIs" dxfId="48" priority="36" operator="greaterThanOrEqual">
      <formula>F25</formula>
    </cfRule>
  </conditionalFormatting>
  <conditionalFormatting sqref="F31">
    <cfRule type="cellIs" dxfId="47" priority="37" operator="greaterThanOrEqual">
      <formula>F32</formula>
    </cfRule>
  </conditionalFormatting>
  <conditionalFormatting sqref="F35">
    <cfRule type="cellIs" dxfId="46" priority="38" operator="greaterThanOrEqual">
      <formula>F36</formula>
    </cfRule>
  </conditionalFormatting>
  <conditionalFormatting sqref="F42">
    <cfRule type="cellIs" dxfId="45" priority="39" operator="greaterThanOrEqual">
      <formula>F43</formula>
    </cfRule>
  </conditionalFormatting>
  <conditionalFormatting sqref="F46">
    <cfRule type="cellIs" dxfId="44" priority="40" operator="greaterThanOrEqual">
      <formula>F47</formula>
    </cfRule>
  </conditionalFormatting>
  <conditionalFormatting sqref="F54">
    <cfRule type="cellIs" dxfId="43" priority="21" operator="greaterThanOrEqual">
      <formula>F55</formula>
    </cfRule>
  </conditionalFormatting>
  <conditionalFormatting sqref="F61">
    <cfRule type="cellIs" dxfId="42" priority="5" operator="greaterThanOrEqual">
      <formula>F62</formula>
    </cfRule>
  </conditionalFormatting>
  <conditionalFormatting sqref="F69">
    <cfRule type="cellIs" dxfId="41" priority="41" operator="greaterThanOrEqual">
      <formula>F70</formula>
    </cfRule>
  </conditionalFormatting>
  <conditionalFormatting sqref="F76">
    <cfRule type="cellIs" dxfId="40" priority="15" operator="greaterThanOrEqual">
      <formula>F77</formula>
    </cfRule>
  </conditionalFormatting>
  <conditionalFormatting sqref="F83">
    <cfRule type="cellIs" dxfId="39" priority="14" operator="greaterThanOrEqual">
      <formula>F84</formula>
    </cfRule>
  </conditionalFormatting>
  <conditionalFormatting sqref="J6">
    <cfRule type="cellIs" dxfId="38" priority="99" operator="greaterThanOrEqual">
      <formula>J7</formula>
    </cfRule>
  </conditionalFormatting>
  <conditionalFormatting sqref="J13">
    <cfRule type="cellIs" dxfId="37" priority="101" operator="greaterThanOrEqual">
      <formula>J14</formula>
    </cfRule>
  </conditionalFormatting>
  <conditionalFormatting sqref="J17">
    <cfRule type="cellIs" dxfId="36" priority="102" operator="greaterThanOrEqual">
      <formula>J18</formula>
    </cfRule>
  </conditionalFormatting>
  <conditionalFormatting sqref="J24">
    <cfRule type="cellIs" dxfId="35" priority="103" operator="greaterThanOrEqual">
      <formula>J25</formula>
    </cfRule>
  </conditionalFormatting>
  <conditionalFormatting sqref="J31">
    <cfRule type="cellIs" dxfId="34" priority="104" operator="greaterThanOrEqual">
      <formula>J32</formula>
    </cfRule>
  </conditionalFormatting>
  <conditionalFormatting sqref="J35">
    <cfRule type="cellIs" dxfId="33" priority="105" operator="greaterThanOrEqual">
      <formula>J36</formula>
    </cfRule>
  </conditionalFormatting>
  <conditionalFormatting sqref="J42">
    <cfRule type="cellIs" dxfId="32" priority="107" operator="greaterThanOrEqual">
      <formula>J43</formula>
    </cfRule>
  </conditionalFormatting>
  <conditionalFormatting sqref="J46">
    <cfRule type="cellIs" dxfId="31" priority="108" operator="greaterThanOrEqual">
      <formula>J47</formula>
    </cfRule>
  </conditionalFormatting>
  <conditionalFormatting sqref="J54">
    <cfRule type="cellIs" dxfId="30" priority="22" operator="greaterThanOrEqual">
      <formula>J55</formula>
    </cfRule>
  </conditionalFormatting>
  <conditionalFormatting sqref="J61">
    <cfRule type="cellIs" dxfId="29" priority="4" operator="greaterThanOrEqual">
      <formula>J62</formula>
    </cfRule>
  </conditionalFormatting>
  <conditionalFormatting sqref="J69">
    <cfRule type="cellIs" dxfId="28" priority="111" operator="greaterThanOrEqual">
      <formula>J70</formula>
    </cfRule>
  </conditionalFormatting>
  <conditionalFormatting sqref="J76">
    <cfRule type="cellIs" dxfId="27" priority="13" operator="greaterThanOrEqual">
      <formula>J77</formula>
    </cfRule>
  </conditionalFormatting>
  <conditionalFormatting sqref="J83">
    <cfRule type="cellIs" dxfId="26" priority="12" operator="greaterThanOrEqual">
      <formula>J84</formula>
    </cfRule>
  </conditionalFormatting>
  <conditionalFormatting sqref="N6">
    <cfRule type="cellIs" dxfId="25" priority="98" operator="greaterThanOrEqual">
      <formula>N7</formula>
    </cfRule>
  </conditionalFormatting>
  <conditionalFormatting sqref="N13">
    <cfRule type="cellIs" dxfId="24" priority="96" operator="greaterThanOrEqual">
      <formula>N14</formula>
    </cfRule>
  </conditionalFormatting>
  <conditionalFormatting sqref="N17">
    <cfRule type="cellIs" dxfId="23" priority="95" operator="greaterThanOrEqual">
      <formula>N18</formula>
    </cfRule>
  </conditionalFormatting>
  <conditionalFormatting sqref="N24">
    <cfRule type="cellIs" dxfId="22" priority="94" operator="greaterThanOrEqual">
      <formula>N25</formula>
    </cfRule>
  </conditionalFormatting>
  <conditionalFormatting sqref="N31">
    <cfRule type="cellIs" dxfId="21" priority="93" operator="greaterThanOrEqual">
      <formula>N32</formula>
    </cfRule>
  </conditionalFormatting>
  <conditionalFormatting sqref="N35">
    <cfRule type="cellIs" dxfId="20" priority="92" operator="greaterThanOrEqual">
      <formula>N36</formula>
    </cfRule>
  </conditionalFormatting>
  <conditionalFormatting sqref="N42">
    <cfRule type="cellIs" dxfId="19" priority="90" operator="greaterThanOrEqual">
      <formula>N43</formula>
    </cfRule>
  </conditionalFormatting>
  <conditionalFormatting sqref="N46">
    <cfRule type="cellIs" dxfId="18" priority="89" operator="greaterThanOrEqual">
      <formula>N47</formula>
    </cfRule>
  </conditionalFormatting>
  <conditionalFormatting sqref="N54">
    <cfRule type="cellIs" dxfId="17" priority="43" operator="greaterThanOrEqual">
      <formula>N55</formula>
    </cfRule>
  </conditionalFormatting>
  <conditionalFormatting sqref="N61">
    <cfRule type="cellIs" dxfId="16" priority="3" operator="greaterThanOrEqual">
      <formula>N62</formula>
    </cfRule>
  </conditionalFormatting>
  <conditionalFormatting sqref="N69">
    <cfRule type="cellIs" dxfId="15" priority="80" operator="greaterThanOrEqual">
      <formula>N70</formula>
    </cfRule>
  </conditionalFormatting>
  <conditionalFormatting sqref="N76">
    <cfRule type="cellIs" dxfId="14" priority="11" operator="greaterThanOrEqual">
      <formula>N77</formula>
    </cfRule>
  </conditionalFormatting>
  <conditionalFormatting sqref="N83">
    <cfRule type="cellIs" dxfId="13" priority="10" operator="greaterThanOrEqual">
      <formula>N84</formula>
    </cfRule>
  </conditionalFormatting>
  <conditionalFormatting sqref="Q6">
    <cfRule type="cellIs" dxfId="12" priority="32" operator="greaterThanOrEqual">
      <formula>Q7</formula>
    </cfRule>
  </conditionalFormatting>
  <conditionalFormatting sqref="Q13">
    <cfRule type="cellIs" dxfId="11" priority="31" operator="greaterThanOrEqual">
      <formula>Q14</formula>
    </cfRule>
  </conditionalFormatting>
  <conditionalFormatting sqref="Q17">
    <cfRule type="cellIs" dxfId="10" priority="30" operator="greaterThanOrEqual">
      <formula>Q18</formula>
    </cfRule>
  </conditionalFormatting>
  <conditionalFormatting sqref="Q24">
    <cfRule type="cellIs" dxfId="9" priority="29" operator="greaterThanOrEqual">
      <formula>Q25</formula>
    </cfRule>
  </conditionalFormatting>
  <conditionalFormatting sqref="Q31">
    <cfRule type="cellIs" dxfId="8" priority="28" operator="greaterThanOrEqual">
      <formula>Q32</formula>
    </cfRule>
  </conditionalFormatting>
  <conditionalFormatting sqref="Q35">
    <cfRule type="cellIs" dxfId="7" priority="27" operator="greaterThanOrEqual">
      <formula>Q36</formula>
    </cfRule>
  </conditionalFormatting>
  <conditionalFormatting sqref="Q42">
    <cfRule type="cellIs" dxfId="6" priority="26" operator="greaterThanOrEqual">
      <formula>Q43</formula>
    </cfRule>
  </conditionalFormatting>
  <conditionalFormatting sqref="Q46">
    <cfRule type="cellIs" dxfId="5" priority="25" operator="greaterThanOrEqual">
      <formula>Q47</formula>
    </cfRule>
  </conditionalFormatting>
  <conditionalFormatting sqref="Q54">
    <cfRule type="cellIs" dxfId="4" priority="23" operator="greaterThanOrEqual">
      <formula>Q55</formula>
    </cfRule>
  </conditionalFormatting>
  <conditionalFormatting sqref="Q61">
    <cfRule type="cellIs" dxfId="3" priority="2" operator="greaterThanOrEqual">
      <formula>Q62</formula>
    </cfRule>
  </conditionalFormatting>
  <conditionalFormatting sqref="Q69">
    <cfRule type="cellIs" dxfId="2" priority="24" operator="greaterThanOrEqual">
      <formula>Q70</formula>
    </cfRule>
  </conditionalFormatting>
  <conditionalFormatting sqref="Q76">
    <cfRule type="cellIs" dxfId="1" priority="9" operator="greaterThanOrEqual">
      <formula>Q77</formula>
    </cfRule>
  </conditionalFormatting>
  <conditionalFormatting sqref="Q83">
    <cfRule type="cellIs" dxfId="0" priority="8" operator="greaterThanOrEqual">
      <formula>Q84</formula>
    </cfRule>
  </conditionalFormatting>
  <pageMargins left="0.7" right="0.7" top="0.75" bottom="0.75" header="0.3" footer="0.3"/>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1D9D43812D369540B7CCD75EB8CE8BBB" ma:contentTypeVersion="13" ma:contentTypeDescription="Ustvari nov dokument." ma:contentTypeScope="" ma:versionID="c404cfe64da8f0d200bb40c20a1c8f08">
  <xsd:schema xmlns:xsd="http://www.w3.org/2001/XMLSchema" xmlns:xs="http://www.w3.org/2001/XMLSchema" xmlns:p="http://schemas.microsoft.com/office/2006/metadata/properties" xmlns:ns3="bc0dde7c-db17-41e3-9c41-a0e11bfdd9bd" xmlns:ns4="e066d34c-5952-4d24-86c8-c36623f20fe6" targetNamespace="http://schemas.microsoft.com/office/2006/metadata/properties" ma:root="true" ma:fieldsID="606579cb820f308c83bee0f81eabd75f" ns3:_="" ns4:_="">
    <xsd:import namespace="bc0dde7c-db17-41e3-9c41-a0e11bfdd9bd"/>
    <xsd:import namespace="e066d34c-5952-4d24-86c8-c36623f20fe6"/>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Location" minOccurs="0"/>
                <xsd:element ref="ns3:MediaServiceAutoKeyPoints" minOccurs="0"/>
                <xsd:element ref="ns3:MediaServiceKeyPoint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0dde7c-db17-41e3-9c41-a0e11bfdd9b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66d34c-5952-4d24-86c8-c36623f20fe6"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element name="SharingHintHash" ma:index="12" nillable="true" ma:displayName="Razprševanje namiga za skupno rabo"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95AC0F-98F1-4749-943E-A65E3E4E2882}">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BF9F6A6-7333-45DE-A530-32A3557D666D}">
  <ds:schemaRefs>
    <ds:schemaRef ds:uri="http://schemas.microsoft.com/sharepoint/v3/contenttype/forms"/>
  </ds:schemaRefs>
</ds:datastoreItem>
</file>

<file path=customXml/itemProps3.xml><?xml version="1.0" encoding="utf-8"?>
<ds:datastoreItem xmlns:ds="http://schemas.openxmlformats.org/officeDocument/2006/customXml" ds:itemID="{5BE46935-ED9C-47AE-99F2-6BFC2EA221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0dde7c-db17-41e3-9c41-a0e11bfdd9bd"/>
    <ds:schemaRef ds:uri="e066d34c-5952-4d24-86c8-c36623f20fe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SKUPAJ</vt:lpstr>
      <vt:lpstr>NEMČIJA, ŠVICA</vt:lpstr>
      <vt:lpstr>AVSTRIJA</vt:lpstr>
      <vt:lpstr>ITALIJA</vt:lpstr>
      <vt:lpstr>MADŽ, CZ, SK, PL</vt:lpstr>
      <vt:lpstr>ZDR. KRALJ.</vt:lpstr>
      <vt:lpstr>FRANCIJA, ŠPANIJA</vt:lpstr>
      <vt:lpstr>BENELUX</vt:lpstr>
      <vt:lpstr>DK</vt:lpstr>
      <vt:lpstr>HRVAŠKA, SRBIJA</vt:lpstr>
      <vt:lpstr>ZDA</vt:lpstr>
      <vt:lpstr>AVSTRIJA!Print_Area</vt:lpstr>
      <vt:lpstr>BENELUX!Print_Area</vt:lpstr>
      <vt:lpstr>DK!Print_Area</vt:lpstr>
      <vt:lpstr>'FRANCIJA, ŠPANIJA'!Print_Area</vt:lpstr>
      <vt:lpstr>ITALIJA!Print_Area</vt:lpstr>
      <vt:lpstr>'MADŽ, CZ, SK, PL'!Print_Area</vt:lpstr>
      <vt:lpstr>'NEMČIJA, ŠVICA'!Print_Area</vt:lpstr>
      <vt:lpstr>SKUPAJ!Print_Area</vt:lpstr>
      <vt:lpstr>ZDA!Print_Area</vt:lpstr>
      <vt:lpstr>'ZDR. KRALJ.'!Print_Area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Gabrijela Fužir Bauer</dc:creator>
  <cp:keywords/>
  <dc:description/>
  <cp:lastModifiedBy>Ipavec, Maja</cp:lastModifiedBy>
  <cp:revision/>
  <dcterms:created xsi:type="dcterms:W3CDTF">2020-05-28T14:06:25Z</dcterms:created>
  <dcterms:modified xsi:type="dcterms:W3CDTF">2026-07-28T07:26:24Z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0x0101001D9D43812D369540B7CCD75EB8CE8BBB</vt:lpwstr>
  </property>
</Properties>
</file>